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Downloads\EE-C-26\EE-C-26 for SBTET\EE-C-26 As on 220126\"/>
    </mc:Choice>
  </mc:AlternateContent>
  <xr:revisionPtr revIDLastSave="0" documentId="13_ncr:1_{E7D77285-E142-4093-8F2C-43CA8BBE4F68}" xr6:coauthVersionLast="47" xr6:coauthVersionMax="47" xr10:uidLastSave="{00000000-0000-0000-0000-000000000000}"/>
  <bookViews>
    <workbookView xWindow="-120" yWindow="-120" windowWidth="19440" windowHeight="10320" firstSheet="1" activeTab="1" xr2:uid="{00000000-000D-0000-FFFF-FFFF00000000}"/>
  </bookViews>
  <sheets>
    <sheet name="Consolidate EEE_Plain" sheetId="9" state="hidden" r:id="rId1"/>
    <sheet name="Consolidate EEE" sheetId="8" r:id="rId2"/>
    <sheet name="I Year" sheetId="7" r:id="rId3"/>
    <sheet name="III SEM" sheetId="2" r:id="rId4"/>
    <sheet name="IV SEM" sheetId="4" r:id="rId5"/>
    <sheet name="V SEM" sheetId="5" r:id="rId6"/>
    <sheet name="VI SEM" sheetId="6" r:id="rId7"/>
    <sheet name="Faculty Names Alloted to Course" sheetId="10" r:id="rId8"/>
  </sheets>
  <definedNames>
    <definedName name="_xlnm.Print_Area" localSheetId="0">'Consolidate EEE_Plain'!$A$1:$N$12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5" l="1"/>
  <c r="P12" i="7"/>
  <c r="N12" i="5"/>
  <c r="O12" i="9"/>
  <c r="L12" i="9"/>
  <c r="I12" i="9"/>
  <c r="F12" i="9"/>
  <c r="C12" i="9"/>
  <c r="N12" i="4"/>
  <c r="N12" i="2"/>
  <c r="O12" i="8"/>
  <c r="L12" i="8"/>
  <c r="I12" i="8"/>
  <c r="F12" i="8"/>
  <c r="C12" i="8"/>
  <c r="M3" i="2"/>
  <c r="M7" i="2"/>
  <c r="M15" i="4"/>
  <c r="M2" i="6"/>
  <c r="M11" i="5"/>
  <c r="M10" i="5"/>
  <c r="M9" i="5"/>
  <c r="M8" i="5"/>
  <c r="M7" i="5"/>
  <c r="M6" i="5"/>
  <c r="M5" i="5"/>
  <c r="M4" i="5"/>
  <c r="M3" i="5"/>
  <c r="M11" i="4"/>
  <c r="M10" i="4"/>
  <c r="M9" i="4"/>
  <c r="M8" i="4"/>
  <c r="M7" i="4"/>
  <c r="M6" i="4"/>
  <c r="M5" i="4"/>
  <c r="M4" i="4"/>
  <c r="M3" i="4"/>
  <c r="M2" i="4"/>
  <c r="O11" i="7"/>
  <c r="O10" i="7"/>
  <c r="O9" i="7"/>
  <c r="O8" i="7"/>
  <c r="O7" i="7"/>
  <c r="O6" i="7"/>
  <c r="O5" i="7"/>
  <c r="O4" i="7"/>
  <c r="O3" i="7"/>
  <c r="O2" i="7"/>
  <c r="M11" i="2"/>
  <c r="M10" i="2"/>
  <c r="M9" i="2"/>
  <c r="M8" i="2"/>
  <c r="M5" i="2"/>
  <c r="M4" i="2"/>
  <c r="M2" i="2"/>
  <c r="M6" i="2"/>
  <c r="N12" i="8" l="1"/>
  <c r="N12" i="9"/>
</calcChain>
</file>

<file path=xl/sharedStrings.xml><?xml version="1.0" encoding="utf-8"?>
<sst xmlns="http://schemas.openxmlformats.org/spreadsheetml/2006/main" count="1013" uniqueCount="190">
  <si>
    <t>False</t>
  </si>
  <si>
    <t>Theory</t>
  </si>
  <si>
    <t>True</t>
  </si>
  <si>
    <t/>
  </si>
  <si>
    <t>Engineering Mathematics</t>
  </si>
  <si>
    <t>Practical</t>
  </si>
  <si>
    <t>Scheme_Code</t>
  </si>
  <si>
    <t>Branch_Code</t>
  </si>
  <si>
    <t>Subject_Code</t>
  </si>
  <si>
    <t>iselective</t>
  </si>
  <si>
    <t>subjectType</t>
  </si>
  <si>
    <t>Credits</t>
  </si>
  <si>
    <t>ElectiveSet</t>
  </si>
  <si>
    <t>AnswerBookLet</t>
  </si>
  <si>
    <t>HU-101</t>
  </si>
  <si>
    <t>SC-102</t>
  </si>
  <si>
    <t>SC-103</t>
  </si>
  <si>
    <t>SC-104</t>
  </si>
  <si>
    <t>SC-109</t>
  </si>
  <si>
    <t>C26</t>
  </si>
  <si>
    <t>English</t>
  </si>
  <si>
    <t>Engineering Chemistry</t>
  </si>
  <si>
    <t xml:space="preserve">1Year </t>
  </si>
  <si>
    <t>Total</t>
  </si>
  <si>
    <t>Engineering Physics</t>
  </si>
  <si>
    <t>HU-310</t>
  </si>
  <si>
    <t>Communication Skills and Life Skills Lab</t>
  </si>
  <si>
    <t>III SEM</t>
  </si>
  <si>
    <t>IV SEM</t>
  </si>
  <si>
    <t>V SEM</t>
  </si>
  <si>
    <t>Project Work</t>
  </si>
  <si>
    <t>ME-501</t>
  </si>
  <si>
    <t>VI  SEM</t>
  </si>
  <si>
    <t>Science Lab</t>
  </si>
  <si>
    <t>L</t>
  </si>
  <si>
    <t>T</t>
  </si>
  <si>
    <t>EEE</t>
  </si>
  <si>
    <t>EE-106</t>
  </si>
  <si>
    <t>EE-108</t>
  </si>
  <si>
    <t>SC-301</t>
  </si>
  <si>
    <t>EE-302</t>
  </si>
  <si>
    <t>EE-303</t>
  </si>
  <si>
    <t>DC Machines  &amp; Batteries</t>
  </si>
  <si>
    <t>Digital Electronics</t>
  </si>
  <si>
    <t>EE-305</t>
  </si>
  <si>
    <t>EE-308</t>
  </si>
  <si>
    <t>EE-309</t>
  </si>
  <si>
    <t>Digital Electronics lab</t>
  </si>
  <si>
    <t>EE-304</t>
  </si>
  <si>
    <t>Network Theory (Minor Option)</t>
  </si>
  <si>
    <t>IV</t>
  </si>
  <si>
    <t>SC-401</t>
  </si>
  <si>
    <t>Applied Engineering Mathematics (Minor Option)</t>
  </si>
  <si>
    <t>Minor</t>
  </si>
  <si>
    <t>CS-205</t>
  </si>
  <si>
    <t>Programming in C(Minor Option)</t>
  </si>
  <si>
    <t>EE-403</t>
  </si>
  <si>
    <t>EE-404</t>
  </si>
  <si>
    <t>ME-405</t>
  </si>
  <si>
    <t>EE-406</t>
  </si>
  <si>
    <t>EE-408</t>
  </si>
  <si>
    <t>EE-409</t>
  </si>
  <si>
    <t>EE-502</t>
  </si>
  <si>
    <t>EE-503</t>
  </si>
  <si>
    <t>Power Electronics</t>
  </si>
  <si>
    <t>EE-510</t>
  </si>
  <si>
    <t>Electrical Utilization &amp; Traction</t>
  </si>
  <si>
    <t>Smart Grids &amp; Renewable Energy Integration</t>
  </si>
  <si>
    <t>EE-M2</t>
  </si>
  <si>
    <t>EE-M3</t>
  </si>
  <si>
    <t>EE-508</t>
  </si>
  <si>
    <t>EE-509</t>
  </si>
  <si>
    <t>EE-507</t>
  </si>
  <si>
    <t>EE-506</t>
  </si>
  <si>
    <t>Internal Max_Marks</t>
  </si>
  <si>
    <t>Mid2 Max_Marks</t>
  </si>
  <si>
    <t>Mid1 Max_Marks</t>
  </si>
  <si>
    <t>End_exam_max_marks</t>
  </si>
  <si>
    <t>ETE-1</t>
  </si>
  <si>
    <t>EE-ELECT-01</t>
  </si>
  <si>
    <t>VI SEM</t>
  </si>
  <si>
    <t>Emerging Technology Elective – Electric Vehicles &amp; Charging Infrastructure</t>
  </si>
  <si>
    <t>Engineering Mathematics (Minor Option)</t>
  </si>
  <si>
    <t>Mechanical Engineering Basics(Minor Option)</t>
  </si>
  <si>
    <t>EE-405</t>
  </si>
  <si>
    <t>AC Machines Lab-II</t>
  </si>
  <si>
    <t xml:space="preserve"> Electrical &amp; Electronics Measuring Instruments</t>
  </si>
  <si>
    <t>EE-307</t>
  </si>
  <si>
    <t>Electrical Circuits Lab</t>
  </si>
  <si>
    <t>EE-401</t>
  </si>
  <si>
    <t>Power Systems(T&amp;D)</t>
  </si>
  <si>
    <t>EE-601</t>
  </si>
  <si>
    <t>*Suggestion 6–8 lab experiments</t>
  </si>
  <si>
    <t>EE-105</t>
  </si>
  <si>
    <t>Digital Manufacturing in Electrical Engineering</t>
  </si>
  <si>
    <t>Sub_Name</t>
  </si>
  <si>
    <t>Industrial Training (20 credits)</t>
  </si>
  <si>
    <t>Sub_Code</t>
  </si>
  <si>
    <t>Credits’</t>
  </si>
  <si>
    <t>EE-306</t>
  </si>
  <si>
    <t>EE-301</t>
  </si>
  <si>
    <t>Introduction to AI and ML for Electrical Systems</t>
  </si>
  <si>
    <t>AC Machines-I (Transformers &amp; Induction Motor)</t>
  </si>
  <si>
    <t>Fundamentals of Electrical Engineering</t>
  </si>
  <si>
    <t>Electrical and Electronics  Lab (IOT one Chapter)</t>
  </si>
  <si>
    <t>Semiconductor Devices and Circuits</t>
  </si>
  <si>
    <t>EE-110</t>
  </si>
  <si>
    <t xml:space="preserve">Electrical Circuits  </t>
  </si>
  <si>
    <t xml:space="preserve"> DC Machines Lab</t>
  </si>
  <si>
    <t>Digital Manufacturing Lab</t>
  </si>
  <si>
    <t>EE-410</t>
  </si>
  <si>
    <t>AI and ML for Electrical Systems</t>
  </si>
  <si>
    <t>Techno Entrepreneurship &amp; Startups</t>
  </si>
  <si>
    <t>Electrical Estimation &amp; Installation (Utilisation)</t>
  </si>
  <si>
    <t>Power System(Gen)</t>
  </si>
  <si>
    <t xml:space="preserve">Electrical Measurements Lab </t>
  </si>
  <si>
    <t xml:space="preserve"> Power System &amp; Installation Lab </t>
  </si>
  <si>
    <t>AC Machines-I lab</t>
  </si>
  <si>
    <t>Product Design &amp; Development for Electrical</t>
  </si>
  <si>
    <t>Fundamentals of Programming  Lab</t>
  </si>
  <si>
    <t>Elective Set</t>
  </si>
  <si>
    <t>Subject Name</t>
  </si>
  <si>
    <t>Year/Semester</t>
  </si>
  <si>
    <t>Semester</t>
  </si>
  <si>
    <t>Subject Type</t>
  </si>
  <si>
    <t>Board Question Paper</t>
  </si>
  <si>
    <t>Answer BookLet</t>
  </si>
  <si>
    <t>T Scheme</t>
  </si>
  <si>
    <t>T Subject Code</t>
  </si>
  <si>
    <t>TP CODE</t>
  </si>
  <si>
    <t>EE-402</t>
  </si>
  <si>
    <t xml:space="preserve">Industrial Training </t>
  </si>
  <si>
    <t>End_exam_max_Marks</t>
  </si>
  <si>
    <t>Curriculum Change Justification – EE C26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</si>
  <si>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mbria"/>
        <family val="1"/>
      </rPr>
      <t>New courses introduced to align with Industry 4.0, EVs, AI &amp; ML trends.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</si>
  <si>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mbria"/>
        <family val="1"/>
      </rPr>
      <t>Outdated syllabi updated with modern tools, simulation, and applications.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</si>
  <si>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mbria"/>
        <family val="1"/>
      </rPr>
      <t>Digital Manufacturing and Product Design added to enhance employability.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</si>
  <si>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mbria"/>
        <family val="1"/>
      </rPr>
      <t>Electives introduced for flexibility and specialization.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</si>
  <si>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mbria"/>
        <family val="1"/>
      </rPr>
      <t>Industrial Training strengthened to 20 credits for hands-on exposure.</t>
    </r>
  </si>
  <si>
    <t>EE-407</t>
  </si>
  <si>
    <t>EE-107</t>
  </si>
  <si>
    <t xml:space="preserve"> AC Machines-II(Alternator &amp; Sychronous Motors)</t>
  </si>
  <si>
    <t xml:space="preserve">Switchgear &amp; Protection /Renewable Energy Systems </t>
  </si>
  <si>
    <t>EE-504A/EE-504B</t>
  </si>
  <si>
    <t>EE-505A/EE-505B</t>
  </si>
  <si>
    <t xml:space="preserve">Power Electronics Lab </t>
  </si>
  <si>
    <t xml:space="preserve">Electrical Simulation Lab </t>
  </si>
  <si>
    <t>Control Engineering and Automation Lab</t>
  </si>
  <si>
    <t>Computer Aided Drawing</t>
  </si>
  <si>
    <t>Electric Vehicles &amp; Charging Infrastructure /Electrical Drives and Traction</t>
  </si>
  <si>
    <t>AI and ML for Electrical Systems Lab</t>
  </si>
  <si>
    <t>Tsubject Code</t>
  </si>
  <si>
    <t>Staff Name</t>
  </si>
  <si>
    <t>EE-505B</t>
  </si>
  <si>
    <t xml:space="preserve">EE-505A </t>
  </si>
  <si>
    <t xml:space="preserve">Electric Vehicles &amp; Charging Infrastructure </t>
  </si>
  <si>
    <t>EE-504B</t>
  </si>
  <si>
    <t xml:space="preserve">Renewable Energy Systems </t>
  </si>
  <si>
    <t>Electrical Drives and Traction</t>
  </si>
  <si>
    <t>Switchgear &amp; Protection</t>
  </si>
  <si>
    <t>EE-504A</t>
  </si>
  <si>
    <t>AC Machines Lab-II(Alternator &amp; Sychronous Motors)</t>
  </si>
  <si>
    <t>Status</t>
  </si>
  <si>
    <t>Comp</t>
  </si>
  <si>
    <t>comp</t>
  </si>
  <si>
    <t>Dr. Ch. S. V. Prasad Rao HOD</t>
  </si>
  <si>
    <t>Electrical Estimation &amp; Installation</t>
  </si>
  <si>
    <t>A Nagaraju L/EEE</t>
  </si>
  <si>
    <t>P Swathi SL/EEE</t>
  </si>
  <si>
    <t>Neeraja B L/EEE</t>
  </si>
  <si>
    <t>T Madhukar Reddy L/EEE</t>
  </si>
  <si>
    <t>Engineering Graphics &amp;
Design Practice</t>
  </si>
  <si>
    <t>Dr. Chinthapally Yadaiah, HOD/EE</t>
  </si>
  <si>
    <t>Product Design &amp; Development for Electrical Lab</t>
  </si>
  <si>
    <t>Electrical and Electronics  Lab</t>
  </si>
  <si>
    <t>AC Machines-I</t>
  </si>
  <si>
    <t xml:space="preserve"> AC Machines-II</t>
  </si>
  <si>
    <t xml:space="preserve">Electrical Estimation &amp; Installation  </t>
  </si>
  <si>
    <t>Electrical Power System(Gen)</t>
  </si>
  <si>
    <t xml:space="preserve"> Engineering Drawing with CAD</t>
  </si>
  <si>
    <t>ME-107</t>
  </si>
  <si>
    <t>Computer Fundamentals Lab</t>
  </si>
  <si>
    <t>CS-305</t>
  </si>
  <si>
    <t xml:space="preserve"> Fundamentals of AI/ML</t>
  </si>
  <si>
    <t>CS-309</t>
  </si>
  <si>
    <t xml:space="preserve"> Fundamentals of AI/ML Lab</t>
  </si>
  <si>
    <t>EE-504A/EE-504C</t>
  </si>
  <si>
    <t>Innovation &amp; Design Thinking Lab</t>
  </si>
  <si>
    <t>Electrical Simulation  and Automation Lab</t>
  </si>
  <si>
    <t>CS-110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</si>
</sst>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1"/>
      <color theme="1"/>
      <name val="Cambria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0"/>
      <color rgb="FFFF0000"/>
      <name val="Verdana"/>
      <family val="2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4" fillId="8" borderId="0" xfId="0" applyFont="1" applyFill="1" applyAlignment="1">
      <alignment vertical="center"/>
    </xf>
    <xf numFmtId="0" fontId="0" fillId="8" borderId="0" xfId="0" applyFill="1" applyAlignment="1">
      <alignment wrapText="1"/>
    </xf>
    <xf numFmtId="0" fontId="0" fillId="8" borderId="0" xfId="0" applyFill="1"/>
    <xf numFmtId="0" fontId="12" fillId="8" borderId="0" xfId="0" applyFont="1" applyFill="1" applyAlignment="1">
      <alignment horizontal="left" vertical="center" indent="2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1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A42FE-C064-437F-8D50-F7AC423D8AAC}">
  <dimension ref="A1:O19"/>
  <sheetViews>
    <sheetView view="pageBreakPreview" topLeftCell="A6" zoomScale="79" zoomScaleNormal="90" zoomScaleSheetLayoutView="79" workbookViewId="0">
      <selection activeCell="D1" sqref="D1:E11"/>
    </sheetView>
  </sheetViews>
  <sheetFormatPr defaultRowHeight="15" x14ac:dyDescent="0.25"/>
  <cols>
    <col min="1" max="1" width="11.5703125" customWidth="1"/>
    <col min="2" max="2" width="34.7109375" style="16" customWidth="1"/>
    <col min="3" max="3" width="9" customWidth="1"/>
    <col min="4" max="4" width="12.7109375" style="16" customWidth="1"/>
    <col min="5" max="5" width="25.85546875" style="16" customWidth="1"/>
    <col min="6" max="6" width="8.28515625" customWidth="1"/>
    <col min="7" max="7" width="11.5703125" customWidth="1"/>
    <col min="8" max="8" width="23.42578125" style="16" customWidth="1"/>
    <col min="9" max="9" width="8.28515625" customWidth="1"/>
    <col min="10" max="10" width="11.5703125" bestFit="1" customWidth="1"/>
    <col min="11" max="11" width="22.42578125" style="16" customWidth="1"/>
    <col min="12" max="12" width="8.28515625" customWidth="1"/>
    <col min="13" max="13" width="7.140625" style="16" customWidth="1"/>
    <col min="14" max="14" width="10.28515625" style="16" customWidth="1"/>
    <col min="15" max="15" width="8.28515625" hidden="1" customWidth="1"/>
  </cols>
  <sheetData>
    <row r="1" spans="1:15" s="1" customFormat="1" ht="50.45" customHeight="1" x14ac:dyDescent="0.25">
      <c r="A1" s="15" t="s">
        <v>97</v>
      </c>
      <c r="B1" s="5" t="s">
        <v>95</v>
      </c>
      <c r="C1" s="15" t="s">
        <v>98</v>
      </c>
      <c r="D1" s="5" t="s">
        <v>97</v>
      </c>
      <c r="E1" s="5" t="s">
        <v>95</v>
      </c>
      <c r="F1" s="15" t="s">
        <v>11</v>
      </c>
      <c r="G1" s="15" t="s">
        <v>97</v>
      </c>
      <c r="H1" s="5" t="s">
        <v>95</v>
      </c>
      <c r="I1" s="15" t="s">
        <v>11</v>
      </c>
      <c r="J1" s="15" t="s">
        <v>97</v>
      </c>
      <c r="K1" s="5" t="s">
        <v>95</v>
      </c>
      <c r="L1" s="15" t="s">
        <v>11</v>
      </c>
      <c r="M1" s="5" t="s">
        <v>97</v>
      </c>
      <c r="N1" s="5" t="s">
        <v>95</v>
      </c>
      <c r="O1" s="15" t="s">
        <v>11</v>
      </c>
    </row>
    <row r="2" spans="1:15" ht="43.15" customHeight="1" x14ac:dyDescent="0.25">
      <c r="A2" s="9" t="s">
        <v>14</v>
      </c>
      <c r="B2" s="11" t="s">
        <v>20</v>
      </c>
      <c r="C2" s="10">
        <v>2</v>
      </c>
      <c r="D2" s="12" t="s">
        <v>100</v>
      </c>
      <c r="E2" s="12" t="s">
        <v>86</v>
      </c>
      <c r="F2" s="10">
        <v>3</v>
      </c>
      <c r="G2" s="35" t="s">
        <v>89</v>
      </c>
      <c r="H2" s="34" t="s">
        <v>113</v>
      </c>
      <c r="I2" s="10">
        <v>3</v>
      </c>
      <c r="J2" s="9" t="s">
        <v>31</v>
      </c>
      <c r="K2" s="11" t="s">
        <v>112</v>
      </c>
      <c r="L2" s="10">
        <v>3</v>
      </c>
      <c r="M2" s="132">
        <v>601</v>
      </c>
      <c r="N2" s="133" t="s">
        <v>96</v>
      </c>
      <c r="O2" s="10">
        <v>2.75</v>
      </c>
    </row>
    <row r="3" spans="1:15" ht="67.150000000000006" customHeight="1" x14ac:dyDescent="0.25">
      <c r="A3" s="9" t="s">
        <v>15</v>
      </c>
      <c r="B3" s="11" t="s">
        <v>4</v>
      </c>
      <c r="C3" s="10">
        <v>3</v>
      </c>
      <c r="D3" s="12" t="s">
        <v>40</v>
      </c>
      <c r="E3" s="12" t="s">
        <v>107</v>
      </c>
      <c r="F3" s="10">
        <v>3</v>
      </c>
      <c r="G3" s="10" t="s">
        <v>130</v>
      </c>
      <c r="H3" s="12" t="s">
        <v>43</v>
      </c>
      <c r="I3" s="10">
        <v>3</v>
      </c>
      <c r="J3" s="35" t="s">
        <v>62</v>
      </c>
      <c r="K3" s="34" t="s">
        <v>64</v>
      </c>
      <c r="L3" s="10">
        <v>3</v>
      </c>
      <c r="M3" s="132"/>
      <c r="N3" s="133"/>
      <c r="O3" s="10">
        <v>2.75</v>
      </c>
    </row>
    <row r="4" spans="1:15" ht="58.15" customHeight="1" x14ac:dyDescent="0.25">
      <c r="A4" s="9" t="s">
        <v>16</v>
      </c>
      <c r="B4" s="11" t="s">
        <v>24</v>
      </c>
      <c r="C4" s="10">
        <v>3</v>
      </c>
      <c r="D4" s="34" t="s">
        <v>41</v>
      </c>
      <c r="E4" s="34" t="s">
        <v>42</v>
      </c>
      <c r="F4" s="10">
        <v>3</v>
      </c>
      <c r="G4" s="35" t="s">
        <v>56</v>
      </c>
      <c r="H4" s="34" t="s">
        <v>102</v>
      </c>
      <c r="I4" s="10">
        <v>3</v>
      </c>
      <c r="J4" s="35" t="s">
        <v>63</v>
      </c>
      <c r="K4" s="34" t="s">
        <v>141</v>
      </c>
      <c r="L4" s="10">
        <v>3</v>
      </c>
      <c r="M4" s="132"/>
      <c r="N4" s="133"/>
      <c r="O4" s="10">
        <v>2.75</v>
      </c>
    </row>
    <row r="5" spans="1:15" ht="94.15" customHeight="1" x14ac:dyDescent="0.25">
      <c r="A5" s="9" t="s">
        <v>17</v>
      </c>
      <c r="B5" s="11" t="s">
        <v>21</v>
      </c>
      <c r="C5" s="10">
        <v>3</v>
      </c>
      <c r="D5" s="34" t="s">
        <v>48</v>
      </c>
      <c r="E5" s="34" t="s">
        <v>114</v>
      </c>
      <c r="F5" s="10">
        <v>3</v>
      </c>
      <c r="G5" s="35" t="s">
        <v>57</v>
      </c>
      <c r="H5" s="34" t="s">
        <v>90</v>
      </c>
      <c r="I5" s="10">
        <v>3</v>
      </c>
      <c r="J5" s="38" t="s">
        <v>143</v>
      </c>
      <c r="K5" s="38" t="s">
        <v>142</v>
      </c>
      <c r="L5" s="10">
        <v>3</v>
      </c>
      <c r="M5" s="132"/>
      <c r="N5" s="133"/>
      <c r="O5" s="10">
        <v>2.75</v>
      </c>
    </row>
    <row r="6" spans="1:15" ht="69" customHeight="1" x14ac:dyDescent="0.25">
      <c r="A6" s="32" t="s">
        <v>93</v>
      </c>
      <c r="B6" s="33" t="s">
        <v>103</v>
      </c>
      <c r="C6" s="10">
        <v>3</v>
      </c>
      <c r="D6" s="33" t="s">
        <v>44</v>
      </c>
      <c r="E6" s="33" t="s">
        <v>94</v>
      </c>
      <c r="F6" s="10">
        <v>3</v>
      </c>
      <c r="G6" s="32" t="s">
        <v>84</v>
      </c>
      <c r="H6" s="33" t="s">
        <v>101</v>
      </c>
      <c r="I6" s="10">
        <v>3</v>
      </c>
      <c r="J6" s="38" t="s">
        <v>144</v>
      </c>
      <c r="K6" s="38" t="s">
        <v>149</v>
      </c>
      <c r="L6" s="10">
        <v>3</v>
      </c>
      <c r="M6" s="132"/>
      <c r="N6" s="133"/>
      <c r="O6" s="10">
        <v>2.75</v>
      </c>
    </row>
    <row r="7" spans="1:15" ht="83.45" customHeight="1" x14ac:dyDescent="0.25">
      <c r="A7" s="32" t="s">
        <v>37</v>
      </c>
      <c r="B7" s="33" t="s">
        <v>105</v>
      </c>
      <c r="C7" s="10">
        <v>3</v>
      </c>
      <c r="D7" s="33" t="s">
        <v>99</v>
      </c>
      <c r="E7" s="33" t="s">
        <v>115</v>
      </c>
      <c r="F7" s="10">
        <v>2</v>
      </c>
      <c r="G7" s="35" t="s">
        <v>59</v>
      </c>
      <c r="H7" s="36" t="s">
        <v>116</v>
      </c>
      <c r="I7" s="10">
        <v>2</v>
      </c>
      <c r="J7" s="41" t="s">
        <v>73</v>
      </c>
      <c r="K7" s="42" t="s">
        <v>145</v>
      </c>
      <c r="L7" s="10">
        <v>2</v>
      </c>
      <c r="M7" s="132"/>
      <c r="N7" s="133"/>
      <c r="O7" s="10">
        <v>1.25</v>
      </c>
    </row>
    <row r="8" spans="1:15" ht="69.599999999999994" customHeight="1" x14ac:dyDescent="0.25">
      <c r="A8" s="32" t="s">
        <v>140</v>
      </c>
      <c r="B8" s="33" t="s">
        <v>148</v>
      </c>
      <c r="C8" s="10">
        <v>2</v>
      </c>
      <c r="D8" s="12" t="s">
        <v>87</v>
      </c>
      <c r="E8" s="12" t="s">
        <v>88</v>
      </c>
      <c r="F8" s="10">
        <v>2</v>
      </c>
      <c r="G8" s="10" t="s">
        <v>139</v>
      </c>
      <c r="H8" s="12" t="s">
        <v>47</v>
      </c>
      <c r="I8" s="10">
        <v>2</v>
      </c>
      <c r="J8" s="35" t="s">
        <v>72</v>
      </c>
      <c r="K8" s="34" t="s">
        <v>85</v>
      </c>
      <c r="L8" s="10">
        <v>2</v>
      </c>
      <c r="M8" s="132"/>
      <c r="N8" s="133"/>
      <c r="O8" s="10">
        <v>1.25</v>
      </c>
    </row>
    <row r="9" spans="1:15" ht="85.15" customHeight="1" x14ac:dyDescent="0.25">
      <c r="A9" s="32" t="s">
        <v>38</v>
      </c>
      <c r="B9" s="33" t="s">
        <v>104</v>
      </c>
      <c r="C9" s="10">
        <v>2</v>
      </c>
      <c r="D9" s="2" t="s">
        <v>45</v>
      </c>
      <c r="E9" s="2" t="s">
        <v>108</v>
      </c>
      <c r="F9" s="10">
        <v>2</v>
      </c>
      <c r="G9" s="35" t="s">
        <v>60</v>
      </c>
      <c r="H9" s="34" t="s">
        <v>117</v>
      </c>
      <c r="I9" s="10">
        <v>2</v>
      </c>
      <c r="J9" s="32" t="s">
        <v>70</v>
      </c>
      <c r="K9" s="33" t="s">
        <v>146</v>
      </c>
      <c r="L9" s="10">
        <v>2</v>
      </c>
      <c r="M9" s="132"/>
      <c r="N9" s="133"/>
      <c r="O9" s="10">
        <v>1.25</v>
      </c>
    </row>
    <row r="10" spans="1:15" ht="51.6" customHeight="1" x14ac:dyDescent="0.25">
      <c r="A10" s="9" t="s">
        <v>18</v>
      </c>
      <c r="B10" s="11" t="s">
        <v>33</v>
      </c>
      <c r="C10" s="10">
        <v>2</v>
      </c>
      <c r="D10" s="37" t="s">
        <v>46</v>
      </c>
      <c r="E10" s="37" t="s">
        <v>109</v>
      </c>
      <c r="F10" s="10">
        <v>2</v>
      </c>
      <c r="G10" s="32" t="s">
        <v>61</v>
      </c>
      <c r="H10" s="33" t="s">
        <v>118</v>
      </c>
      <c r="I10" s="10">
        <v>2</v>
      </c>
      <c r="J10" s="32" t="s">
        <v>71</v>
      </c>
      <c r="K10" s="33" t="s">
        <v>147</v>
      </c>
      <c r="L10" s="10">
        <v>2</v>
      </c>
      <c r="M10" s="132"/>
      <c r="N10" s="133"/>
      <c r="O10" s="10">
        <v>1.25</v>
      </c>
    </row>
    <row r="11" spans="1:15" ht="40.9" customHeight="1" x14ac:dyDescent="0.25">
      <c r="A11" s="32" t="s">
        <v>106</v>
      </c>
      <c r="B11" s="33" t="s">
        <v>119</v>
      </c>
      <c r="C11" s="10">
        <v>2</v>
      </c>
      <c r="D11" s="11" t="s">
        <v>25</v>
      </c>
      <c r="E11" s="11" t="s">
        <v>26</v>
      </c>
      <c r="F11" s="10">
        <v>2</v>
      </c>
      <c r="G11" s="32" t="s">
        <v>110</v>
      </c>
      <c r="H11" s="33" t="s">
        <v>111</v>
      </c>
      <c r="I11" s="10">
        <v>2</v>
      </c>
      <c r="J11" s="2" t="s">
        <v>65</v>
      </c>
      <c r="K11" s="4" t="s">
        <v>30</v>
      </c>
      <c r="L11" s="10">
        <v>2</v>
      </c>
      <c r="M11" s="132"/>
      <c r="N11" s="133"/>
      <c r="O11" s="10">
        <v>1.25</v>
      </c>
    </row>
    <row r="12" spans="1:15" s="3" customFormat="1" ht="27.6" customHeight="1" x14ac:dyDescent="0.25">
      <c r="B12" s="8"/>
      <c r="C12" s="3">
        <f>SUM(C2:C11)</f>
        <v>25</v>
      </c>
      <c r="D12" s="8"/>
      <c r="E12" s="8"/>
      <c r="F12" s="3">
        <f>SUM(F2:F11)</f>
        <v>25</v>
      </c>
      <c r="H12" s="8"/>
      <c r="I12" s="3">
        <f>SUM(I2:I11)</f>
        <v>25</v>
      </c>
      <c r="K12" s="8"/>
      <c r="L12" s="3">
        <f>SUM(L2:L11)</f>
        <v>25</v>
      </c>
      <c r="M12" s="8">
        <v>20</v>
      </c>
      <c r="N12" s="8">
        <f>SUM(C12:M12)</f>
        <v>120</v>
      </c>
      <c r="O12" s="3">
        <f>SUM(O2:O11)</f>
        <v>20</v>
      </c>
    </row>
    <row r="14" spans="1:15" ht="18.75" x14ac:dyDescent="0.25">
      <c r="A14" s="28" t="s">
        <v>133</v>
      </c>
      <c r="B14" s="29"/>
      <c r="C14" s="30"/>
      <c r="D14" s="29"/>
      <c r="E14" s="29"/>
    </row>
    <row r="15" spans="1:15" x14ac:dyDescent="0.25">
      <c r="A15" s="31" t="s">
        <v>134</v>
      </c>
      <c r="B15" s="29"/>
      <c r="C15" s="30"/>
      <c r="D15" s="29"/>
      <c r="E15" s="29"/>
    </row>
    <row r="16" spans="1:15" x14ac:dyDescent="0.25">
      <c r="A16" s="31" t="s">
        <v>135</v>
      </c>
      <c r="B16" s="29"/>
      <c r="C16" s="30"/>
      <c r="D16" s="29"/>
      <c r="E16" s="29"/>
    </row>
    <row r="17" spans="1:5" x14ac:dyDescent="0.25">
      <c r="A17" s="31" t="s">
        <v>136</v>
      </c>
      <c r="B17" s="29"/>
      <c r="C17" s="30"/>
      <c r="D17" s="29"/>
      <c r="E17" s="29"/>
    </row>
    <row r="18" spans="1:5" x14ac:dyDescent="0.25">
      <c r="A18" s="31" t="s">
        <v>137</v>
      </c>
      <c r="B18" s="29"/>
      <c r="C18" s="30"/>
      <c r="D18" s="29"/>
      <c r="E18" s="29"/>
    </row>
    <row r="19" spans="1:5" x14ac:dyDescent="0.25">
      <c r="A19" s="31" t="s">
        <v>138</v>
      </c>
      <c r="B19" s="29"/>
      <c r="C19" s="30"/>
      <c r="D19" s="29"/>
      <c r="E19" s="29"/>
    </row>
  </sheetData>
  <mergeCells count="2">
    <mergeCell ref="M2:M11"/>
    <mergeCell ref="N2:N11"/>
  </mergeCells>
  <pageMargins left="3.937007874015748E-2" right="3.937007874015748E-2" top="0.35433070866141736" bottom="0.35433070866141736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4555D-25A8-457B-936E-26B336CB5F68}">
  <dimension ref="A1:O22"/>
  <sheetViews>
    <sheetView tabSelected="1" view="pageBreakPreview" topLeftCell="A6" zoomScale="79" zoomScaleNormal="90" zoomScaleSheetLayoutView="79" workbookViewId="0">
      <selection activeCell="B8" sqref="B8"/>
    </sheetView>
  </sheetViews>
  <sheetFormatPr defaultRowHeight="15" x14ac:dyDescent="0.25"/>
  <cols>
    <col min="1" max="1" width="11.5703125" style="93" customWidth="1"/>
    <col min="2" max="2" width="34.7109375" style="103" customWidth="1"/>
    <col min="3" max="3" width="10.140625" style="93" bestFit="1" customWidth="1"/>
    <col min="4" max="4" width="12.7109375" style="103" customWidth="1"/>
    <col min="5" max="5" width="27" style="103" customWidth="1"/>
    <col min="6" max="6" width="8.28515625" style="93" customWidth="1"/>
    <col min="7" max="7" width="11.5703125" style="93" customWidth="1"/>
    <col min="8" max="8" width="23.42578125" style="103" customWidth="1"/>
    <col min="9" max="9" width="8.28515625" style="93" customWidth="1"/>
    <col min="10" max="10" width="11.5703125" style="93" bestFit="1" customWidth="1"/>
    <col min="11" max="11" width="22.42578125" style="103" customWidth="1"/>
    <col min="12" max="12" width="8.28515625" style="93" customWidth="1"/>
    <col min="13" max="13" width="7.140625" style="103" customWidth="1"/>
    <col min="14" max="14" width="10.28515625" style="103" customWidth="1"/>
    <col min="15" max="15" width="8.28515625" style="93" hidden="1" customWidth="1"/>
    <col min="16" max="16384" width="9.140625" style="93"/>
  </cols>
  <sheetData>
    <row r="1" spans="1:15" s="102" customFormat="1" ht="50.45" customHeight="1" x14ac:dyDescent="0.25">
      <c r="A1" s="15" t="s">
        <v>97</v>
      </c>
      <c r="B1" s="5" t="s">
        <v>95</v>
      </c>
      <c r="C1" s="15" t="s">
        <v>98</v>
      </c>
      <c r="D1" s="5" t="s">
        <v>97</v>
      </c>
      <c r="E1" s="5" t="s">
        <v>95</v>
      </c>
      <c r="F1" s="15" t="s">
        <v>11</v>
      </c>
      <c r="G1" s="15" t="s">
        <v>97</v>
      </c>
      <c r="H1" s="5" t="s">
        <v>95</v>
      </c>
      <c r="I1" s="15" t="s">
        <v>11</v>
      </c>
      <c r="J1" s="15" t="s">
        <v>97</v>
      </c>
      <c r="K1" s="5" t="s">
        <v>95</v>
      </c>
      <c r="L1" s="15" t="s">
        <v>11</v>
      </c>
      <c r="M1" s="5" t="s">
        <v>97</v>
      </c>
      <c r="N1" s="5" t="s">
        <v>95</v>
      </c>
      <c r="O1" s="15" t="s">
        <v>11</v>
      </c>
    </row>
    <row r="2" spans="1:15" ht="43.15" customHeight="1" x14ac:dyDescent="0.25">
      <c r="A2" s="32" t="s">
        <v>14</v>
      </c>
      <c r="B2" s="33" t="s">
        <v>20</v>
      </c>
      <c r="C2" s="10">
        <v>2</v>
      </c>
      <c r="D2" s="34" t="s">
        <v>100</v>
      </c>
      <c r="E2" s="34" t="s">
        <v>86</v>
      </c>
      <c r="F2" s="10">
        <v>3</v>
      </c>
      <c r="G2" s="17" t="s">
        <v>89</v>
      </c>
      <c r="H2" s="18" t="s">
        <v>177</v>
      </c>
      <c r="I2" s="10">
        <v>3</v>
      </c>
      <c r="J2" s="32" t="s">
        <v>31</v>
      </c>
      <c r="K2" s="33" t="s">
        <v>112</v>
      </c>
      <c r="L2" s="10">
        <v>3</v>
      </c>
      <c r="M2" s="132">
        <v>601</v>
      </c>
      <c r="N2" s="133" t="s">
        <v>96</v>
      </c>
      <c r="O2" s="10">
        <v>2.75</v>
      </c>
    </row>
    <row r="3" spans="1:15" ht="67.150000000000006" customHeight="1" x14ac:dyDescent="0.25">
      <c r="A3" s="32" t="s">
        <v>15</v>
      </c>
      <c r="B3" s="33" t="s">
        <v>4</v>
      </c>
      <c r="C3" s="10">
        <v>3</v>
      </c>
      <c r="D3" s="34" t="s">
        <v>40</v>
      </c>
      <c r="E3" s="34" t="s">
        <v>107</v>
      </c>
      <c r="F3" s="10">
        <v>3</v>
      </c>
      <c r="G3" s="10" t="s">
        <v>130</v>
      </c>
      <c r="H3" s="12" t="s">
        <v>43</v>
      </c>
      <c r="I3" s="10">
        <v>3</v>
      </c>
      <c r="J3" s="17" t="s">
        <v>62</v>
      </c>
      <c r="K3" s="18" t="s">
        <v>64</v>
      </c>
      <c r="L3" s="10">
        <v>3</v>
      </c>
      <c r="M3" s="132"/>
      <c r="N3" s="133"/>
      <c r="O3" s="10">
        <v>2.75</v>
      </c>
    </row>
    <row r="4" spans="1:15" ht="58.15" customHeight="1" x14ac:dyDescent="0.25">
      <c r="A4" s="32" t="s">
        <v>16</v>
      </c>
      <c r="B4" s="33" t="s">
        <v>24</v>
      </c>
      <c r="C4" s="10">
        <v>3</v>
      </c>
      <c r="D4" s="34" t="s">
        <v>41</v>
      </c>
      <c r="E4" s="34" t="s">
        <v>42</v>
      </c>
      <c r="F4" s="10">
        <v>3</v>
      </c>
      <c r="G4" s="17" t="s">
        <v>56</v>
      </c>
      <c r="H4" s="18" t="s">
        <v>175</v>
      </c>
      <c r="I4" s="10">
        <v>3</v>
      </c>
      <c r="J4" s="17" t="s">
        <v>63</v>
      </c>
      <c r="K4" s="18" t="s">
        <v>176</v>
      </c>
      <c r="L4" s="10">
        <v>3</v>
      </c>
      <c r="M4" s="132"/>
      <c r="N4" s="133"/>
      <c r="O4" s="10">
        <v>2.75</v>
      </c>
    </row>
    <row r="5" spans="1:15" ht="94.15" customHeight="1" x14ac:dyDescent="0.25">
      <c r="A5" s="32" t="s">
        <v>17</v>
      </c>
      <c r="B5" s="33" t="s">
        <v>21</v>
      </c>
      <c r="C5" s="10">
        <v>3</v>
      </c>
      <c r="D5" s="34" t="s">
        <v>48</v>
      </c>
      <c r="E5" s="34" t="s">
        <v>178</v>
      </c>
      <c r="F5" s="10">
        <v>3</v>
      </c>
      <c r="G5" s="17" t="s">
        <v>57</v>
      </c>
      <c r="H5" s="18" t="s">
        <v>90</v>
      </c>
      <c r="I5" s="10">
        <v>3</v>
      </c>
      <c r="J5" s="19" t="s">
        <v>186</v>
      </c>
      <c r="K5" s="19" t="s">
        <v>142</v>
      </c>
      <c r="L5" s="10">
        <v>3</v>
      </c>
      <c r="M5" s="132"/>
      <c r="N5" s="133"/>
      <c r="O5" s="10">
        <v>2.75</v>
      </c>
    </row>
    <row r="6" spans="1:15" ht="69" customHeight="1" x14ac:dyDescent="0.25">
      <c r="A6" s="98" t="s">
        <v>93</v>
      </c>
      <c r="B6" s="95" t="s">
        <v>103</v>
      </c>
      <c r="C6" s="10">
        <v>3</v>
      </c>
      <c r="D6" s="96" t="s">
        <v>182</v>
      </c>
      <c r="E6" s="97" t="s">
        <v>183</v>
      </c>
      <c r="F6" s="10">
        <v>3</v>
      </c>
      <c r="G6" s="95" t="s">
        <v>84</v>
      </c>
      <c r="H6" s="95" t="s">
        <v>94</v>
      </c>
      <c r="I6" s="10">
        <v>3</v>
      </c>
      <c r="J6" s="19" t="s">
        <v>144</v>
      </c>
      <c r="K6" s="19" t="s">
        <v>149</v>
      </c>
      <c r="L6" s="10">
        <v>3</v>
      </c>
      <c r="M6" s="132"/>
      <c r="N6" s="133"/>
      <c r="O6" s="10">
        <v>2.75</v>
      </c>
    </row>
    <row r="7" spans="1:15" ht="83.45" customHeight="1" x14ac:dyDescent="0.25">
      <c r="A7" s="98" t="s">
        <v>37</v>
      </c>
      <c r="B7" s="95" t="s">
        <v>105</v>
      </c>
      <c r="C7" s="10">
        <v>3</v>
      </c>
      <c r="D7" s="95" t="s">
        <v>99</v>
      </c>
      <c r="E7" s="95" t="s">
        <v>115</v>
      </c>
      <c r="F7" s="10">
        <v>2</v>
      </c>
      <c r="G7" s="98" t="s">
        <v>59</v>
      </c>
      <c r="H7" s="94" t="s">
        <v>116</v>
      </c>
      <c r="I7" s="10">
        <v>2</v>
      </c>
      <c r="J7" s="70" t="s">
        <v>73</v>
      </c>
      <c r="K7" s="71" t="s">
        <v>145</v>
      </c>
      <c r="L7" s="10">
        <v>2</v>
      </c>
      <c r="M7" s="132"/>
      <c r="N7" s="133"/>
      <c r="O7" s="10">
        <v>1.25</v>
      </c>
    </row>
    <row r="8" spans="1:15" ht="69.599999999999994" customHeight="1" x14ac:dyDescent="0.25">
      <c r="A8" s="32" t="s">
        <v>180</v>
      </c>
      <c r="B8" s="33" t="s">
        <v>179</v>
      </c>
      <c r="C8" s="10">
        <v>2</v>
      </c>
      <c r="D8" s="12" t="s">
        <v>87</v>
      </c>
      <c r="E8" s="12" t="s">
        <v>88</v>
      </c>
      <c r="F8" s="10">
        <v>2</v>
      </c>
      <c r="G8" s="10" t="s">
        <v>139</v>
      </c>
      <c r="H8" s="12" t="s">
        <v>47</v>
      </c>
      <c r="I8" s="10">
        <v>2</v>
      </c>
      <c r="J8" s="17" t="s">
        <v>72</v>
      </c>
      <c r="K8" s="18" t="s">
        <v>85</v>
      </c>
      <c r="L8" s="10">
        <v>2</v>
      </c>
      <c r="M8" s="132"/>
      <c r="N8" s="133"/>
      <c r="O8" s="10">
        <v>1.25</v>
      </c>
    </row>
    <row r="9" spans="1:15" ht="85.15" customHeight="1" x14ac:dyDescent="0.25">
      <c r="A9" s="99" t="s">
        <v>38</v>
      </c>
      <c r="B9" s="100" t="s">
        <v>174</v>
      </c>
      <c r="C9" s="10">
        <v>2</v>
      </c>
      <c r="D9" s="2" t="s">
        <v>45</v>
      </c>
      <c r="E9" s="2" t="s">
        <v>108</v>
      </c>
      <c r="F9" s="10">
        <v>2</v>
      </c>
      <c r="G9" s="17" t="s">
        <v>60</v>
      </c>
      <c r="H9" s="18" t="s">
        <v>117</v>
      </c>
      <c r="I9" s="10">
        <v>2</v>
      </c>
      <c r="J9" s="99" t="s">
        <v>70</v>
      </c>
      <c r="K9" s="100" t="s">
        <v>188</v>
      </c>
      <c r="L9" s="10">
        <v>2</v>
      </c>
      <c r="M9" s="132"/>
      <c r="N9" s="133"/>
      <c r="O9" s="10">
        <v>1.25</v>
      </c>
    </row>
    <row r="10" spans="1:15" ht="51.6" customHeight="1" x14ac:dyDescent="0.25">
      <c r="A10" s="9" t="s">
        <v>18</v>
      </c>
      <c r="B10" s="11" t="s">
        <v>33</v>
      </c>
      <c r="C10" s="10">
        <v>2</v>
      </c>
      <c r="D10" s="96" t="s">
        <v>184</v>
      </c>
      <c r="E10" s="97" t="s">
        <v>185</v>
      </c>
      <c r="F10" s="10">
        <v>2</v>
      </c>
      <c r="G10" s="98" t="s">
        <v>61</v>
      </c>
      <c r="H10" s="94" t="s">
        <v>109</v>
      </c>
      <c r="I10" s="10">
        <v>2</v>
      </c>
      <c r="J10" s="97">
        <v>509</v>
      </c>
      <c r="K10" s="101" t="s">
        <v>187</v>
      </c>
      <c r="L10" s="10">
        <v>2</v>
      </c>
      <c r="M10" s="132"/>
      <c r="N10" s="133"/>
      <c r="O10" s="10">
        <v>1.25</v>
      </c>
    </row>
    <row r="11" spans="1:15" ht="40.9" customHeight="1" x14ac:dyDescent="0.25">
      <c r="A11" s="32" t="s">
        <v>189</v>
      </c>
      <c r="B11" s="33" t="s">
        <v>181</v>
      </c>
      <c r="C11" s="10">
        <v>2</v>
      </c>
      <c r="D11" s="97" t="s">
        <v>25</v>
      </c>
      <c r="E11" s="97" t="s">
        <v>26</v>
      </c>
      <c r="F11" s="10">
        <v>2</v>
      </c>
      <c r="G11" s="98" t="s">
        <v>110</v>
      </c>
      <c r="H11" s="95" t="s">
        <v>173</v>
      </c>
      <c r="I11" s="10">
        <v>2</v>
      </c>
      <c r="J11" s="97">
        <v>510</v>
      </c>
      <c r="K11" s="101" t="s">
        <v>30</v>
      </c>
      <c r="L11" s="10">
        <v>2</v>
      </c>
      <c r="M11" s="132"/>
      <c r="N11" s="133"/>
      <c r="O11" s="10">
        <v>1.25</v>
      </c>
    </row>
    <row r="12" spans="1:15" s="3" customFormat="1" ht="27.6" customHeight="1" x14ac:dyDescent="0.25">
      <c r="B12" s="8"/>
      <c r="C12" s="50">
        <f>SUM(C2:C11)</f>
        <v>25</v>
      </c>
      <c r="D12" s="8"/>
      <c r="E12" s="49"/>
      <c r="F12" s="50">
        <f>SUM(F2:F11)</f>
        <v>25</v>
      </c>
      <c r="G12" s="50"/>
      <c r="H12" s="49"/>
      <c r="I12" s="50">
        <f>SUM(I2:I11)</f>
        <v>25</v>
      </c>
      <c r="J12" s="50"/>
      <c r="K12" s="49"/>
      <c r="L12" s="50">
        <f>SUM(L2:L11)</f>
        <v>25</v>
      </c>
      <c r="M12" s="49">
        <v>20</v>
      </c>
      <c r="N12" s="49">
        <f>SUM(C12:M12)</f>
        <v>120</v>
      </c>
      <c r="O12" s="3">
        <f>SUM(O2:O11)</f>
        <v>20</v>
      </c>
    </row>
    <row r="14" spans="1:15" x14ac:dyDescent="0.25">
      <c r="A14" s="103"/>
      <c r="C14" s="103"/>
      <c r="I14" s="103"/>
      <c r="K14" s="93"/>
      <c r="M14" s="93"/>
      <c r="N14" s="93"/>
    </row>
    <row r="15" spans="1:15" x14ac:dyDescent="0.25">
      <c r="A15" s="103"/>
      <c r="C15" s="103"/>
      <c r="G15" s="103"/>
      <c r="H15" s="93"/>
    </row>
    <row r="16" spans="1:15" x14ac:dyDescent="0.25">
      <c r="A16" s="103"/>
      <c r="C16" s="103"/>
    </row>
    <row r="17" spans="1:3" x14ac:dyDescent="0.25">
      <c r="A17" s="103"/>
      <c r="C17" s="103"/>
    </row>
    <row r="18" spans="1:3" x14ac:dyDescent="0.25">
      <c r="A18" s="103"/>
      <c r="C18" s="103"/>
    </row>
    <row r="19" spans="1:3" x14ac:dyDescent="0.25">
      <c r="A19" s="103"/>
      <c r="C19" s="103"/>
    </row>
    <row r="20" spans="1:3" x14ac:dyDescent="0.25">
      <c r="A20" s="103"/>
      <c r="C20" s="103"/>
    </row>
    <row r="21" spans="1:3" x14ac:dyDescent="0.25">
      <c r="A21" s="103"/>
      <c r="C21" s="103"/>
    </row>
    <row r="22" spans="1:3" x14ac:dyDescent="0.25">
      <c r="A22" s="103"/>
      <c r="C22" s="103"/>
    </row>
  </sheetData>
  <mergeCells count="2">
    <mergeCell ref="M2:M11"/>
    <mergeCell ref="N2:N11"/>
  </mergeCells>
  <pageMargins left="3.937007874015748E-2" right="3.937007874015748E-2" top="0.74803149606299213" bottom="0.74803149606299213" header="0.31496062992125984" footer="0.31496062992125984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C902-755B-4A62-85F0-0BA2AC8A9353}">
  <dimension ref="A1:U12"/>
  <sheetViews>
    <sheetView view="pageBreakPreview" zoomScale="60" zoomScaleNormal="86" workbookViewId="0">
      <selection activeCell="F10" sqref="F10"/>
    </sheetView>
  </sheetViews>
  <sheetFormatPr defaultRowHeight="15" x14ac:dyDescent="0.25"/>
  <cols>
    <col min="1" max="1" width="9.7109375" customWidth="1"/>
    <col min="2" max="2" width="10.7109375" customWidth="1"/>
    <col min="3" max="3" width="9.28515625" customWidth="1"/>
    <col min="4" max="4" width="9.7109375" customWidth="1"/>
    <col min="5" max="5" width="20.28515625" customWidth="1"/>
    <col min="6" max="6" width="11.42578125" bestFit="1" customWidth="1"/>
    <col min="7" max="8" width="11.28515625" customWidth="1"/>
    <col min="9" max="9" width="1.85546875" hidden="1" customWidth="1"/>
    <col min="10" max="10" width="2" hidden="1" customWidth="1"/>
    <col min="12" max="12" width="7.7109375" customWidth="1"/>
    <col min="13" max="13" width="13.5703125" customWidth="1"/>
    <col min="14" max="14" width="13.85546875" customWidth="1"/>
    <col min="15" max="15" width="6.28515625" customWidth="1"/>
    <col min="16" max="16" width="8.7109375" bestFit="1" customWidth="1"/>
    <col min="17" max="18" width="10.28515625" customWidth="1"/>
    <col min="20" max="20" width="9.85546875" customWidth="1"/>
    <col min="21" max="21" width="9.5703125" customWidth="1"/>
  </cols>
  <sheetData>
    <row r="1" spans="1:21" s="1" customFormat="1" ht="68.45" customHeight="1" x14ac:dyDescent="0.25">
      <c r="A1" s="5" t="s">
        <v>6</v>
      </c>
      <c r="B1" s="5" t="s">
        <v>122</v>
      </c>
      <c r="C1" s="5" t="s">
        <v>7</v>
      </c>
      <c r="D1" s="5" t="s">
        <v>97</v>
      </c>
      <c r="E1" s="5" t="s">
        <v>95</v>
      </c>
      <c r="F1" s="5" t="s">
        <v>9</v>
      </c>
      <c r="G1" s="5" t="s">
        <v>10</v>
      </c>
      <c r="H1" s="5" t="s">
        <v>125</v>
      </c>
      <c r="I1" s="5" t="s">
        <v>34</v>
      </c>
      <c r="J1" s="5" t="s">
        <v>35</v>
      </c>
      <c r="K1" s="5" t="s">
        <v>76</v>
      </c>
      <c r="L1" s="5" t="s">
        <v>75</v>
      </c>
      <c r="M1" s="5" t="s">
        <v>74</v>
      </c>
      <c r="N1" s="5" t="s">
        <v>77</v>
      </c>
      <c r="O1" s="5" t="s">
        <v>23</v>
      </c>
      <c r="P1" s="5" t="s">
        <v>11</v>
      </c>
      <c r="Q1" s="5" t="s">
        <v>120</v>
      </c>
      <c r="R1" s="5" t="s">
        <v>127</v>
      </c>
      <c r="S1" s="5" t="s">
        <v>151</v>
      </c>
      <c r="T1" s="5" t="s">
        <v>129</v>
      </c>
      <c r="U1" s="5" t="s">
        <v>13</v>
      </c>
    </row>
    <row r="2" spans="1:21" ht="34.9" customHeight="1" x14ac:dyDescent="0.25">
      <c r="A2" s="9" t="s">
        <v>19</v>
      </c>
      <c r="B2" s="9" t="s">
        <v>22</v>
      </c>
      <c r="C2" s="9" t="s">
        <v>36</v>
      </c>
      <c r="D2" s="11" t="s">
        <v>14</v>
      </c>
      <c r="E2" s="11" t="s">
        <v>20</v>
      </c>
      <c r="F2" s="9" t="s">
        <v>0</v>
      </c>
      <c r="G2" s="9" t="s">
        <v>1</v>
      </c>
      <c r="H2" s="9" t="s">
        <v>2</v>
      </c>
      <c r="I2" s="9">
        <v>4</v>
      </c>
      <c r="J2" s="9">
        <v>1</v>
      </c>
      <c r="K2" s="9">
        <v>20</v>
      </c>
      <c r="L2" s="9">
        <v>20</v>
      </c>
      <c r="M2" s="9">
        <v>20</v>
      </c>
      <c r="N2" s="9">
        <v>40</v>
      </c>
      <c r="O2" s="9">
        <f>SUM(K2:N2)</f>
        <v>100</v>
      </c>
      <c r="P2" s="10">
        <v>2</v>
      </c>
      <c r="Q2" s="9" t="s">
        <v>3</v>
      </c>
      <c r="R2" s="9" t="s">
        <v>3</v>
      </c>
      <c r="S2" s="9" t="s">
        <v>3</v>
      </c>
      <c r="T2" s="9" t="s">
        <v>3</v>
      </c>
      <c r="U2" s="9" t="s">
        <v>2</v>
      </c>
    </row>
    <row r="3" spans="1:21" ht="34.9" customHeight="1" x14ac:dyDescent="0.25">
      <c r="A3" s="9" t="s">
        <v>19</v>
      </c>
      <c r="B3" s="9" t="s">
        <v>22</v>
      </c>
      <c r="C3" s="9" t="s">
        <v>36</v>
      </c>
      <c r="D3" s="11" t="s">
        <v>15</v>
      </c>
      <c r="E3" s="11" t="s">
        <v>4</v>
      </c>
      <c r="F3" s="9" t="s">
        <v>0</v>
      </c>
      <c r="G3" s="9" t="s">
        <v>1</v>
      </c>
      <c r="H3" s="9" t="s">
        <v>2</v>
      </c>
      <c r="I3" s="9">
        <v>4</v>
      </c>
      <c r="J3" s="9">
        <v>1</v>
      </c>
      <c r="K3" s="9">
        <v>20</v>
      </c>
      <c r="L3" s="9">
        <v>20</v>
      </c>
      <c r="M3" s="9">
        <v>20</v>
      </c>
      <c r="N3" s="9">
        <v>40</v>
      </c>
      <c r="O3" s="9">
        <f t="shared" ref="O3:O11" si="0">SUM(K3:N3)</f>
        <v>100</v>
      </c>
      <c r="P3" s="10">
        <v>3</v>
      </c>
      <c r="Q3" s="9" t="s">
        <v>3</v>
      </c>
      <c r="R3" s="9" t="s">
        <v>3</v>
      </c>
      <c r="S3" s="9" t="s">
        <v>3</v>
      </c>
      <c r="T3" s="9" t="s">
        <v>3</v>
      </c>
      <c r="U3" s="9" t="s">
        <v>2</v>
      </c>
    </row>
    <row r="4" spans="1:21" ht="34.9" customHeight="1" x14ac:dyDescent="0.25">
      <c r="A4" s="9" t="s">
        <v>19</v>
      </c>
      <c r="B4" s="9" t="s">
        <v>22</v>
      </c>
      <c r="C4" s="9" t="s">
        <v>36</v>
      </c>
      <c r="D4" s="11" t="s">
        <v>16</v>
      </c>
      <c r="E4" s="11" t="s">
        <v>24</v>
      </c>
      <c r="F4" s="9" t="s">
        <v>0</v>
      </c>
      <c r="G4" s="9" t="s">
        <v>1</v>
      </c>
      <c r="H4" s="9" t="s">
        <v>2</v>
      </c>
      <c r="I4" s="9">
        <v>4</v>
      </c>
      <c r="J4" s="9">
        <v>1</v>
      </c>
      <c r="K4" s="9">
        <v>20</v>
      </c>
      <c r="L4" s="9">
        <v>20</v>
      </c>
      <c r="M4" s="9">
        <v>20</v>
      </c>
      <c r="N4" s="9">
        <v>40</v>
      </c>
      <c r="O4" s="9">
        <f t="shared" si="0"/>
        <v>100</v>
      </c>
      <c r="P4" s="10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2</v>
      </c>
    </row>
    <row r="5" spans="1:21" ht="34.9" customHeight="1" x14ac:dyDescent="0.25">
      <c r="A5" s="9" t="s">
        <v>19</v>
      </c>
      <c r="B5" s="9" t="s">
        <v>22</v>
      </c>
      <c r="C5" s="9" t="s">
        <v>36</v>
      </c>
      <c r="D5" s="11" t="s">
        <v>17</v>
      </c>
      <c r="E5" s="11" t="s">
        <v>21</v>
      </c>
      <c r="F5" s="9" t="s">
        <v>0</v>
      </c>
      <c r="G5" s="9" t="s">
        <v>1</v>
      </c>
      <c r="H5" s="9" t="s">
        <v>2</v>
      </c>
      <c r="I5" s="9">
        <v>4</v>
      </c>
      <c r="J5" s="9">
        <v>1</v>
      </c>
      <c r="K5" s="9">
        <v>20</v>
      </c>
      <c r="L5" s="9">
        <v>20</v>
      </c>
      <c r="M5" s="9">
        <v>20</v>
      </c>
      <c r="N5" s="9">
        <v>40</v>
      </c>
      <c r="O5" s="9">
        <f t="shared" si="0"/>
        <v>100</v>
      </c>
      <c r="P5" s="10">
        <v>3</v>
      </c>
      <c r="Q5" s="9" t="s">
        <v>3</v>
      </c>
      <c r="R5" s="9" t="s">
        <v>3</v>
      </c>
      <c r="S5" s="9" t="s">
        <v>3</v>
      </c>
      <c r="T5" s="9" t="s">
        <v>3</v>
      </c>
      <c r="U5" s="9" t="s">
        <v>2</v>
      </c>
    </row>
    <row r="6" spans="1:21" ht="44.25" customHeight="1" x14ac:dyDescent="0.25">
      <c r="A6" s="13" t="s">
        <v>19</v>
      </c>
      <c r="B6" s="13" t="s">
        <v>22</v>
      </c>
      <c r="C6" s="13" t="s">
        <v>36</v>
      </c>
      <c r="D6" s="14" t="s">
        <v>93</v>
      </c>
      <c r="E6" s="14" t="s">
        <v>103</v>
      </c>
      <c r="F6" s="13" t="s">
        <v>0</v>
      </c>
      <c r="G6" s="13" t="s">
        <v>1</v>
      </c>
      <c r="H6" s="13" t="s">
        <v>2</v>
      </c>
      <c r="I6" s="13"/>
      <c r="J6" s="13"/>
      <c r="K6" s="13">
        <v>20</v>
      </c>
      <c r="L6" s="13">
        <v>20</v>
      </c>
      <c r="M6" s="13">
        <v>20</v>
      </c>
      <c r="N6" s="13">
        <v>40</v>
      </c>
      <c r="O6" s="13">
        <f t="shared" si="0"/>
        <v>100</v>
      </c>
      <c r="P6" s="13">
        <v>3</v>
      </c>
      <c r="Q6" s="13"/>
      <c r="R6" s="13"/>
      <c r="S6" s="13"/>
      <c r="T6" s="13"/>
      <c r="U6" s="13" t="s">
        <v>2</v>
      </c>
    </row>
    <row r="7" spans="1:21" ht="43.5" customHeight="1" thickBot="1" x14ac:dyDescent="0.3">
      <c r="A7" s="51" t="s">
        <v>19</v>
      </c>
      <c r="B7" s="51" t="s">
        <v>22</v>
      </c>
      <c r="C7" s="51" t="s">
        <v>36</v>
      </c>
      <c r="D7" s="52" t="s">
        <v>37</v>
      </c>
      <c r="E7" s="52" t="s">
        <v>105</v>
      </c>
      <c r="F7" s="51" t="s">
        <v>0</v>
      </c>
      <c r="G7" s="51" t="s">
        <v>1</v>
      </c>
      <c r="H7" s="51" t="s">
        <v>2</v>
      </c>
      <c r="I7" s="51"/>
      <c r="J7" s="51"/>
      <c r="K7" s="51">
        <v>20</v>
      </c>
      <c r="L7" s="51">
        <v>20</v>
      </c>
      <c r="M7" s="51">
        <v>20</v>
      </c>
      <c r="N7" s="51">
        <v>40</v>
      </c>
      <c r="O7" s="51">
        <f t="shared" si="0"/>
        <v>100</v>
      </c>
      <c r="P7" s="51">
        <v>3</v>
      </c>
      <c r="Q7" s="51"/>
      <c r="R7" s="51"/>
      <c r="S7" s="51"/>
      <c r="T7" s="51"/>
      <c r="U7" s="51" t="s">
        <v>2</v>
      </c>
    </row>
    <row r="8" spans="1:21" ht="42" customHeight="1" x14ac:dyDescent="0.25">
      <c r="A8" s="53" t="s">
        <v>19</v>
      </c>
      <c r="B8" s="54" t="s">
        <v>22</v>
      </c>
      <c r="C8" s="54" t="s">
        <v>36</v>
      </c>
      <c r="D8" s="55" t="s">
        <v>180</v>
      </c>
      <c r="E8" s="55" t="s">
        <v>179</v>
      </c>
      <c r="F8" s="54" t="s">
        <v>0</v>
      </c>
      <c r="G8" s="54" t="s">
        <v>5</v>
      </c>
      <c r="H8" s="54" t="s">
        <v>2</v>
      </c>
      <c r="I8" s="54"/>
      <c r="J8" s="54"/>
      <c r="K8" s="54">
        <v>20</v>
      </c>
      <c r="L8" s="54">
        <v>20</v>
      </c>
      <c r="M8" s="54">
        <v>20</v>
      </c>
      <c r="N8" s="54">
        <v>40</v>
      </c>
      <c r="O8" s="54">
        <f t="shared" si="0"/>
        <v>100</v>
      </c>
      <c r="P8" s="54">
        <v>2</v>
      </c>
      <c r="Q8" s="54" t="s">
        <v>3</v>
      </c>
      <c r="R8" s="54" t="s">
        <v>3</v>
      </c>
      <c r="S8" s="54" t="s">
        <v>3</v>
      </c>
      <c r="T8" s="54" t="s">
        <v>3</v>
      </c>
      <c r="U8" s="56" t="s">
        <v>0</v>
      </c>
    </row>
    <row r="9" spans="1:21" ht="44.25" customHeight="1" x14ac:dyDescent="0.25">
      <c r="A9" s="57" t="s">
        <v>19</v>
      </c>
      <c r="B9" s="13" t="s">
        <v>22</v>
      </c>
      <c r="C9" s="13" t="s">
        <v>36</v>
      </c>
      <c r="D9" s="14" t="s">
        <v>38</v>
      </c>
      <c r="E9" s="14" t="s">
        <v>174</v>
      </c>
      <c r="F9" s="13" t="s">
        <v>0</v>
      </c>
      <c r="G9" s="13" t="s">
        <v>5</v>
      </c>
      <c r="H9" s="13" t="s">
        <v>0</v>
      </c>
      <c r="I9" s="13"/>
      <c r="J9" s="13"/>
      <c r="K9" s="13">
        <v>20</v>
      </c>
      <c r="L9" s="13">
        <v>20</v>
      </c>
      <c r="M9" s="13">
        <v>20</v>
      </c>
      <c r="N9" s="13">
        <v>40</v>
      </c>
      <c r="O9" s="13">
        <f t="shared" si="0"/>
        <v>100</v>
      </c>
      <c r="P9" s="13">
        <v>2</v>
      </c>
      <c r="Q9" s="13"/>
      <c r="R9" s="13"/>
      <c r="S9" s="13"/>
      <c r="T9" s="13"/>
      <c r="U9" s="58" t="s">
        <v>0</v>
      </c>
    </row>
    <row r="10" spans="1:21" ht="34.9" customHeight="1" x14ac:dyDescent="0.25">
      <c r="A10" s="59" t="s">
        <v>19</v>
      </c>
      <c r="B10" s="9" t="s">
        <v>22</v>
      </c>
      <c r="C10" s="9" t="s">
        <v>36</v>
      </c>
      <c r="D10" s="11" t="s">
        <v>18</v>
      </c>
      <c r="E10" s="11" t="s">
        <v>33</v>
      </c>
      <c r="F10" s="9" t="s">
        <v>0</v>
      </c>
      <c r="G10" s="9" t="s">
        <v>5</v>
      </c>
      <c r="H10" s="9" t="s">
        <v>0</v>
      </c>
      <c r="I10" s="9">
        <v>1</v>
      </c>
      <c r="J10" s="9">
        <v>0</v>
      </c>
      <c r="K10" s="9">
        <v>20</v>
      </c>
      <c r="L10" s="9">
        <v>20</v>
      </c>
      <c r="M10" s="9">
        <v>20</v>
      </c>
      <c r="N10" s="9">
        <v>40</v>
      </c>
      <c r="O10" s="9">
        <f t="shared" si="0"/>
        <v>100</v>
      </c>
      <c r="P10" s="10">
        <v>2</v>
      </c>
      <c r="Q10" s="9" t="s">
        <v>3</v>
      </c>
      <c r="R10" s="9" t="s">
        <v>3</v>
      </c>
      <c r="S10" s="9" t="s">
        <v>3</v>
      </c>
      <c r="T10" s="9" t="s">
        <v>3</v>
      </c>
      <c r="U10" s="60" t="s">
        <v>0</v>
      </c>
    </row>
    <row r="11" spans="1:21" ht="38.25" customHeight="1" thickBot="1" x14ac:dyDescent="0.3">
      <c r="A11" s="61" t="s">
        <v>19</v>
      </c>
      <c r="B11" s="48" t="s">
        <v>22</v>
      </c>
      <c r="C11" s="48" t="s">
        <v>36</v>
      </c>
      <c r="D11" s="47" t="s">
        <v>189</v>
      </c>
      <c r="E11" s="47" t="s">
        <v>181</v>
      </c>
      <c r="F11" s="48" t="s">
        <v>0</v>
      </c>
      <c r="G11" s="48" t="s">
        <v>5</v>
      </c>
      <c r="H11" s="48" t="s">
        <v>0</v>
      </c>
      <c r="I11" s="48"/>
      <c r="J11" s="48"/>
      <c r="K11" s="48">
        <v>20</v>
      </c>
      <c r="L11" s="48">
        <v>20</v>
      </c>
      <c r="M11" s="48">
        <v>20</v>
      </c>
      <c r="N11" s="48">
        <v>40</v>
      </c>
      <c r="O11" s="48">
        <f t="shared" si="0"/>
        <v>100</v>
      </c>
      <c r="P11" s="48">
        <v>2</v>
      </c>
      <c r="Q11" s="48" t="s">
        <v>3</v>
      </c>
      <c r="R11" s="48" t="s">
        <v>3</v>
      </c>
      <c r="S11" s="48" t="s">
        <v>3</v>
      </c>
      <c r="T11" s="48" t="s">
        <v>3</v>
      </c>
      <c r="U11" s="62" t="s">
        <v>0</v>
      </c>
    </row>
    <row r="12" spans="1:21" ht="45.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3">
        <f>SUM(P2:P11)</f>
        <v>25</v>
      </c>
      <c r="Q12" s="6"/>
      <c r="R12" s="6"/>
      <c r="S12" s="6"/>
      <c r="T12" s="6"/>
      <c r="U12" s="6"/>
    </row>
  </sheetData>
  <pageMargins left="0.25" right="0.25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view="pageBreakPreview" topLeftCell="A7" zoomScale="60" zoomScaleNormal="100" workbookViewId="0">
      <selection activeCell="A13" sqref="A13:S13"/>
    </sheetView>
  </sheetViews>
  <sheetFormatPr defaultColWidth="8.85546875" defaultRowHeight="25.15" customHeight="1" x14ac:dyDescent="0.25"/>
  <cols>
    <col min="1" max="1" width="10" style="8" customWidth="1"/>
    <col min="2" max="2" width="10.85546875" style="3" bestFit="1" customWidth="1"/>
    <col min="3" max="3" width="8.7109375" style="8" customWidth="1"/>
    <col min="4" max="4" width="9.28515625" style="8" customWidth="1"/>
    <col min="5" max="5" width="43" style="3" bestFit="1" customWidth="1"/>
    <col min="6" max="6" width="11.42578125" style="3" bestFit="1" customWidth="1"/>
    <col min="7" max="7" width="10.85546875" style="8" bestFit="1" customWidth="1"/>
    <col min="8" max="8" width="12.85546875" style="8" customWidth="1"/>
    <col min="9" max="9" width="7.5703125" style="8" bestFit="1" customWidth="1"/>
    <col min="10" max="10" width="7.7109375" style="8" customWidth="1"/>
    <col min="11" max="11" width="13.28515625" style="8" customWidth="1"/>
    <col min="12" max="12" width="13.42578125" style="8" customWidth="1"/>
    <col min="13" max="13" width="6.42578125" style="3" bestFit="1" customWidth="1"/>
    <col min="14" max="14" width="8.42578125" style="3" bestFit="1" customWidth="1"/>
    <col min="15" max="15" width="10.7109375" style="8" customWidth="1"/>
    <col min="16" max="16" width="10.28515625" style="8" customWidth="1"/>
    <col min="17" max="17" width="9.140625" style="8" customWidth="1"/>
    <col min="18" max="18" width="7.7109375" style="8" bestFit="1" customWidth="1"/>
    <col min="19" max="19" width="10.42578125" style="8" customWidth="1"/>
    <col min="20" max="16384" width="8.85546875" style="3"/>
  </cols>
  <sheetData>
    <row r="1" spans="1:19" s="7" customFormat="1" ht="45.6" customHeight="1" x14ac:dyDescent="0.25">
      <c r="A1" s="5" t="s">
        <v>6</v>
      </c>
      <c r="B1" s="15" t="s">
        <v>123</v>
      </c>
      <c r="C1" s="5" t="s">
        <v>7</v>
      </c>
      <c r="D1" s="5" t="s">
        <v>97</v>
      </c>
      <c r="E1" s="5" t="s">
        <v>95</v>
      </c>
      <c r="F1" s="15" t="s">
        <v>9</v>
      </c>
      <c r="G1" s="5" t="s">
        <v>124</v>
      </c>
      <c r="H1" s="5" t="s">
        <v>125</v>
      </c>
      <c r="I1" s="5" t="s">
        <v>76</v>
      </c>
      <c r="J1" s="5" t="s">
        <v>75</v>
      </c>
      <c r="K1" s="5" t="s">
        <v>74</v>
      </c>
      <c r="L1" s="5" t="s">
        <v>77</v>
      </c>
      <c r="M1" s="15" t="s">
        <v>23</v>
      </c>
      <c r="N1" s="15" t="s">
        <v>11</v>
      </c>
      <c r="O1" s="5" t="s">
        <v>120</v>
      </c>
      <c r="P1" s="5" t="s">
        <v>127</v>
      </c>
      <c r="Q1" s="5" t="s">
        <v>128</v>
      </c>
      <c r="R1" s="5" t="s">
        <v>129</v>
      </c>
      <c r="S1" s="5" t="s">
        <v>126</v>
      </c>
    </row>
    <row r="2" spans="1:19" ht="34.9" customHeight="1" x14ac:dyDescent="0.25">
      <c r="A2" s="110" t="s">
        <v>19</v>
      </c>
      <c r="B2" s="72" t="s">
        <v>27</v>
      </c>
      <c r="C2" s="110" t="s">
        <v>36</v>
      </c>
      <c r="D2" s="34" t="s">
        <v>100</v>
      </c>
      <c r="E2" s="34" t="s">
        <v>86</v>
      </c>
      <c r="F2" s="72" t="s">
        <v>0</v>
      </c>
      <c r="G2" s="110" t="s">
        <v>1</v>
      </c>
      <c r="H2" s="110" t="s">
        <v>2</v>
      </c>
      <c r="I2" s="110">
        <v>20</v>
      </c>
      <c r="J2" s="110">
        <v>20</v>
      </c>
      <c r="K2" s="110">
        <v>20</v>
      </c>
      <c r="L2" s="110">
        <v>40</v>
      </c>
      <c r="M2" s="72">
        <f t="shared" ref="M2:M11" si="0">SUM(I2:L2)</f>
        <v>100</v>
      </c>
      <c r="N2" s="72">
        <v>3</v>
      </c>
      <c r="O2" s="110" t="s">
        <v>3</v>
      </c>
      <c r="P2" s="110" t="s">
        <v>3</v>
      </c>
      <c r="Q2" s="110" t="s">
        <v>3</v>
      </c>
      <c r="R2" s="110" t="s">
        <v>3</v>
      </c>
      <c r="S2" s="110" t="s">
        <v>2</v>
      </c>
    </row>
    <row r="3" spans="1:19" ht="34.9" customHeight="1" x14ac:dyDescent="0.25">
      <c r="A3" s="110" t="s">
        <v>19</v>
      </c>
      <c r="B3" s="72" t="s">
        <v>27</v>
      </c>
      <c r="C3" s="110" t="s">
        <v>36</v>
      </c>
      <c r="D3" s="34" t="s">
        <v>40</v>
      </c>
      <c r="E3" s="34" t="s">
        <v>107</v>
      </c>
      <c r="F3" s="72" t="s">
        <v>0</v>
      </c>
      <c r="G3" s="110" t="s">
        <v>1</v>
      </c>
      <c r="H3" s="110" t="s">
        <v>2</v>
      </c>
      <c r="I3" s="110">
        <v>20</v>
      </c>
      <c r="J3" s="110">
        <v>20</v>
      </c>
      <c r="K3" s="110">
        <v>20</v>
      </c>
      <c r="L3" s="110">
        <v>40</v>
      </c>
      <c r="M3" s="72">
        <f t="shared" si="0"/>
        <v>100</v>
      </c>
      <c r="N3" s="72">
        <v>3</v>
      </c>
      <c r="O3" s="110" t="s">
        <v>3</v>
      </c>
      <c r="P3" s="110" t="s">
        <v>3</v>
      </c>
      <c r="Q3" s="110" t="s">
        <v>3</v>
      </c>
      <c r="R3" s="110" t="s">
        <v>3</v>
      </c>
      <c r="S3" s="110" t="s">
        <v>2</v>
      </c>
    </row>
    <row r="4" spans="1:19" ht="34.9" customHeight="1" x14ac:dyDescent="0.25">
      <c r="A4" s="34" t="s">
        <v>19</v>
      </c>
      <c r="B4" s="35" t="s">
        <v>27</v>
      </c>
      <c r="C4" s="34" t="s">
        <v>36</v>
      </c>
      <c r="D4" s="34" t="s">
        <v>41</v>
      </c>
      <c r="E4" s="34" t="s">
        <v>42</v>
      </c>
      <c r="F4" s="35" t="s">
        <v>0</v>
      </c>
      <c r="G4" s="34" t="s">
        <v>1</v>
      </c>
      <c r="H4" s="34" t="s">
        <v>2</v>
      </c>
      <c r="I4" s="34">
        <v>20</v>
      </c>
      <c r="J4" s="34">
        <v>20</v>
      </c>
      <c r="K4" s="34">
        <v>20</v>
      </c>
      <c r="L4" s="34">
        <v>40</v>
      </c>
      <c r="M4" s="35">
        <f t="shared" si="0"/>
        <v>100</v>
      </c>
      <c r="N4" s="35">
        <v>3</v>
      </c>
      <c r="O4" s="34" t="s">
        <v>3</v>
      </c>
      <c r="P4" s="34" t="s">
        <v>3</v>
      </c>
      <c r="Q4" s="34" t="s">
        <v>3</v>
      </c>
      <c r="R4" s="34" t="s">
        <v>3</v>
      </c>
      <c r="S4" s="34" t="s">
        <v>2</v>
      </c>
    </row>
    <row r="5" spans="1:19" ht="34.9" customHeight="1" x14ac:dyDescent="0.25">
      <c r="A5" s="34" t="s">
        <v>19</v>
      </c>
      <c r="B5" s="35" t="s">
        <v>27</v>
      </c>
      <c r="C5" s="34" t="s">
        <v>36</v>
      </c>
      <c r="D5" s="34" t="s">
        <v>48</v>
      </c>
      <c r="E5" s="34" t="s">
        <v>178</v>
      </c>
      <c r="F5" s="35" t="s">
        <v>0</v>
      </c>
      <c r="G5" s="34" t="s">
        <v>1</v>
      </c>
      <c r="H5" s="34" t="s">
        <v>2</v>
      </c>
      <c r="I5" s="34">
        <v>20</v>
      </c>
      <c r="J5" s="34">
        <v>20</v>
      </c>
      <c r="K5" s="34">
        <v>20</v>
      </c>
      <c r="L5" s="34">
        <v>40</v>
      </c>
      <c r="M5" s="35">
        <f t="shared" si="0"/>
        <v>100</v>
      </c>
      <c r="N5" s="35">
        <v>3</v>
      </c>
      <c r="O5" s="34"/>
      <c r="P5" s="34"/>
      <c r="Q5" s="34"/>
      <c r="R5" s="34"/>
      <c r="S5" s="34" t="s">
        <v>2</v>
      </c>
    </row>
    <row r="6" spans="1:19" ht="34.9" customHeight="1" thickBot="1" x14ac:dyDescent="0.3">
      <c r="A6" s="52" t="s">
        <v>19</v>
      </c>
      <c r="B6" s="51" t="s">
        <v>27</v>
      </c>
      <c r="C6" s="52" t="s">
        <v>36</v>
      </c>
      <c r="D6" s="104" t="s">
        <v>182</v>
      </c>
      <c r="E6" s="105" t="s">
        <v>183</v>
      </c>
      <c r="F6" s="51" t="s">
        <v>0</v>
      </c>
      <c r="G6" s="52" t="s">
        <v>1</v>
      </c>
      <c r="H6" s="52" t="s">
        <v>2</v>
      </c>
      <c r="I6" s="52">
        <v>20</v>
      </c>
      <c r="J6" s="52">
        <v>20</v>
      </c>
      <c r="K6" s="52">
        <v>20</v>
      </c>
      <c r="L6" s="52">
        <v>40</v>
      </c>
      <c r="M6" s="51">
        <f t="shared" si="0"/>
        <v>100</v>
      </c>
      <c r="N6" s="51">
        <v>3</v>
      </c>
      <c r="O6" s="52" t="s">
        <v>3</v>
      </c>
      <c r="P6" s="52" t="s">
        <v>3</v>
      </c>
      <c r="Q6" s="52" t="s">
        <v>3</v>
      </c>
      <c r="R6" s="52" t="s">
        <v>3</v>
      </c>
      <c r="S6" s="52" t="s">
        <v>2</v>
      </c>
    </row>
    <row r="7" spans="1:19" ht="34.9" customHeight="1" x14ac:dyDescent="0.25">
      <c r="A7" s="107" t="s">
        <v>19</v>
      </c>
      <c r="B7" s="108" t="s">
        <v>27</v>
      </c>
      <c r="C7" s="106" t="s">
        <v>36</v>
      </c>
      <c r="D7" s="106" t="s">
        <v>99</v>
      </c>
      <c r="E7" s="106" t="s">
        <v>115</v>
      </c>
      <c r="F7" s="108" t="s">
        <v>0</v>
      </c>
      <c r="G7" s="106" t="s">
        <v>1</v>
      </c>
      <c r="H7" s="106" t="s">
        <v>2</v>
      </c>
      <c r="I7" s="106">
        <v>20</v>
      </c>
      <c r="J7" s="106">
        <v>20</v>
      </c>
      <c r="K7" s="106">
        <v>20</v>
      </c>
      <c r="L7" s="106">
        <v>40</v>
      </c>
      <c r="M7" s="108">
        <f t="shared" si="0"/>
        <v>100</v>
      </c>
      <c r="N7" s="108">
        <v>2</v>
      </c>
      <c r="O7" s="106"/>
      <c r="P7" s="106"/>
      <c r="Q7" s="106"/>
      <c r="R7" s="106"/>
      <c r="S7" s="109" t="s">
        <v>2</v>
      </c>
    </row>
    <row r="8" spans="1:19" ht="34.9" customHeight="1" x14ac:dyDescent="0.25">
      <c r="A8" s="63" t="s">
        <v>19</v>
      </c>
      <c r="B8" s="10" t="s">
        <v>27</v>
      </c>
      <c r="C8" s="12" t="s">
        <v>36</v>
      </c>
      <c r="D8" s="12" t="s">
        <v>87</v>
      </c>
      <c r="E8" s="12" t="s">
        <v>88</v>
      </c>
      <c r="F8" s="10" t="s">
        <v>0</v>
      </c>
      <c r="G8" s="12" t="s">
        <v>5</v>
      </c>
      <c r="H8" s="12" t="s">
        <v>0</v>
      </c>
      <c r="I8" s="12">
        <v>20</v>
      </c>
      <c r="J8" s="12">
        <v>20</v>
      </c>
      <c r="K8" s="12">
        <v>20</v>
      </c>
      <c r="L8" s="12">
        <v>40</v>
      </c>
      <c r="M8" s="10">
        <f t="shared" si="0"/>
        <v>100</v>
      </c>
      <c r="N8" s="10">
        <v>2</v>
      </c>
      <c r="O8" s="12" t="s">
        <v>3</v>
      </c>
      <c r="P8" s="12" t="s">
        <v>3</v>
      </c>
      <c r="Q8" s="12" t="s">
        <v>3</v>
      </c>
      <c r="R8" s="12" t="s">
        <v>3</v>
      </c>
      <c r="S8" s="64" t="s">
        <v>0</v>
      </c>
    </row>
    <row r="9" spans="1:19" ht="34.9" customHeight="1" x14ac:dyDescent="0.25">
      <c r="A9" s="63" t="s">
        <v>19</v>
      </c>
      <c r="B9" s="10" t="s">
        <v>27</v>
      </c>
      <c r="C9" s="12" t="s">
        <v>36</v>
      </c>
      <c r="D9" s="2" t="s">
        <v>45</v>
      </c>
      <c r="E9" s="2" t="s">
        <v>108</v>
      </c>
      <c r="F9" s="10" t="s">
        <v>0</v>
      </c>
      <c r="G9" s="12" t="s">
        <v>5</v>
      </c>
      <c r="H9" s="12" t="s">
        <v>0</v>
      </c>
      <c r="I9" s="12">
        <v>20</v>
      </c>
      <c r="J9" s="12">
        <v>20</v>
      </c>
      <c r="K9" s="12">
        <v>20</v>
      </c>
      <c r="L9" s="12">
        <v>40</v>
      </c>
      <c r="M9" s="10">
        <f t="shared" si="0"/>
        <v>100</v>
      </c>
      <c r="N9" s="10">
        <v>2</v>
      </c>
      <c r="O9" s="12"/>
      <c r="P9" s="12"/>
      <c r="Q9" s="12"/>
      <c r="R9" s="12"/>
      <c r="S9" s="64" t="s">
        <v>0</v>
      </c>
    </row>
    <row r="10" spans="1:19" ht="34.9" customHeight="1" x14ac:dyDescent="0.25">
      <c r="A10" s="111" t="s">
        <v>19</v>
      </c>
      <c r="B10" s="32" t="s">
        <v>27</v>
      </c>
      <c r="C10" s="33" t="s">
        <v>36</v>
      </c>
      <c r="D10" s="96" t="s">
        <v>184</v>
      </c>
      <c r="E10" s="96" t="s">
        <v>185</v>
      </c>
      <c r="F10" s="32" t="s">
        <v>0</v>
      </c>
      <c r="G10" s="33" t="s">
        <v>5</v>
      </c>
      <c r="H10" s="33" t="s">
        <v>0</v>
      </c>
      <c r="I10" s="33">
        <v>20</v>
      </c>
      <c r="J10" s="33">
        <v>20</v>
      </c>
      <c r="K10" s="33">
        <v>20</v>
      </c>
      <c r="L10" s="33">
        <v>40</v>
      </c>
      <c r="M10" s="32">
        <f t="shared" si="0"/>
        <v>100</v>
      </c>
      <c r="N10" s="112">
        <v>2</v>
      </c>
      <c r="O10" s="33" t="s">
        <v>3</v>
      </c>
      <c r="P10" s="33" t="s">
        <v>3</v>
      </c>
      <c r="Q10" s="33" t="s">
        <v>3</v>
      </c>
      <c r="R10" s="33" t="s">
        <v>3</v>
      </c>
      <c r="S10" s="113" t="s">
        <v>0</v>
      </c>
    </row>
    <row r="11" spans="1:19" ht="34.9" customHeight="1" thickBot="1" x14ac:dyDescent="0.3">
      <c r="A11" s="115" t="s">
        <v>19</v>
      </c>
      <c r="B11" s="116" t="s">
        <v>27</v>
      </c>
      <c r="C11" s="117" t="s">
        <v>36</v>
      </c>
      <c r="D11" s="114" t="s">
        <v>25</v>
      </c>
      <c r="E11" s="114" t="s">
        <v>26</v>
      </c>
      <c r="F11" s="116" t="s">
        <v>0</v>
      </c>
      <c r="G11" s="117" t="s">
        <v>5</v>
      </c>
      <c r="H11" s="117" t="s">
        <v>0</v>
      </c>
      <c r="I11" s="117">
        <v>20</v>
      </c>
      <c r="J11" s="117">
        <v>20</v>
      </c>
      <c r="K11" s="117">
        <v>20</v>
      </c>
      <c r="L11" s="117">
        <v>40</v>
      </c>
      <c r="M11" s="116">
        <f t="shared" si="0"/>
        <v>100</v>
      </c>
      <c r="N11" s="116">
        <v>2</v>
      </c>
      <c r="O11" s="117" t="s">
        <v>3</v>
      </c>
      <c r="P11" s="117" t="s">
        <v>3</v>
      </c>
      <c r="Q11" s="117" t="s">
        <v>3</v>
      </c>
      <c r="R11" s="117" t="s">
        <v>3</v>
      </c>
      <c r="S11" s="118" t="s">
        <v>0</v>
      </c>
    </row>
    <row r="12" spans="1:19" ht="34.9" customHeight="1" thickBot="1" x14ac:dyDescent="0.3">
      <c r="A12" s="73"/>
      <c r="B12" s="74"/>
      <c r="C12" s="75"/>
      <c r="D12" s="75"/>
      <c r="E12" s="74"/>
      <c r="F12" s="74"/>
      <c r="G12" s="75"/>
      <c r="H12" s="75"/>
      <c r="I12" s="75"/>
      <c r="J12" s="75"/>
      <c r="K12" s="75"/>
      <c r="L12" s="75"/>
      <c r="M12" s="74"/>
      <c r="N12" s="74">
        <f>SUM(N2:N11)</f>
        <v>25</v>
      </c>
      <c r="O12" s="75"/>
      <c r="P12" s="75"/>
      <c r="Q12" s="75"/>
      <c r="R12" s="75"/>
      <c r="S12" s="76"/>
    </row>
    <row r="13" spans="1:19" ht="34.9" customHeight="1" x14ac:dyDescent="0.25">
      <c r="A13" s="134" t="s">
        <v>53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</row>
    <row r="14" spans="1:19" ht="34.9" customHeight="1" x14ac:dyDescent="0.25">
      <c r="A14" s="129" t="s">
        <v>19</v>
      </c>
      <c r="B14" s="130" t="s">
        <v>27</v>
      </c>
      <c r="C14" s="129" t="s">
        <v>36</v>
      </c>
      <c r="D14" s="129" t="s">
        <v>39</v>
      </c>
      <c r="E14" s="130" t="s">
        <v>82</v>
      </c>
      <c r="F14" s="130" t="b">
        <v>0</v>
      </c>
      <c r="G14" s="129" t="s">
        <v>1</v>
      </c>
      <c r="H14" s="129"/>
      <c r="I14" s="129"/>
      <c r="J14" s="129">
        <v>0</v>
      </c>
      <c r="K14" s="129">
        <v>0</v>
      </c>
      <c r="L14" s="129">
        <v>20</v>
      </c>
      <c r="M14" s="130">
        <v>20</v>
      </c>
      <c r="N14" s="130">
        <v>20</v>
      </c>
      <c r="O14" s="129">
        <v>40</v>
      </c>
      <c r="P14" s="129"/>
      <c r="Q14" s="129">
        <v>3</v>
      </c>
      <c r="R14" s="129"/>
      <c r="S14" s="129" t="s">
        <v>53</v>
      </c>
    </row>
    <row r="15" spans="1:19" ht="34.9" customHeight="1" x14ac:dyDescent="0.25">
      <c r="A15" s="129" t="s">
        <v>19</v>
      </c>
      <c r="B15" s="130" t="s">
        <v>27</v>
      </c>
      <c r="C15" s="129" t="s">
        <v>36</v>
      </c>
      <c r="D15" s="129" t="s">
        <v>54</v>
      </c>
      <c r="E15" s="130" t="s">
        <v>55</v>
      </c>
      <c r="F15" s="130" t="b">
        <v>0</v>
      </c>
      <c r="G15" s="129" t="s">
        <v>1</v>
      </c>
      <c r="H15" s="129"/>
      <c r="I15" s="129"/>
      <c r="J15" s="129">
        <v>0</v>
      </c>
      <c r="K15" s="129">
        <v>0</v>
      </c>
      <c r="L15" s="129">
        <v>20</v>
      </c>
      <c r="M15" s="130">
        <v>20</v>
      </c>
      <c r="N15" s="130">
        <v>20</v>
      </c>
      <c r="O15" s="129">
        <v>40</v>
      </c>
      <c r="P15" s="129"/>
      <c r="Q15" s="129">
        <v>3</v>
      </c>
      <c r="R15" s="129"/>
      <c r="S15" s="129" t="s">
        <v>53</v>
      </c>
    </row>
  </sheetData>
  <mergeCells count="1">
    <mergeCell ref="A13:S13"/>
  </mergeCells>
  <phoneticPr fontId="6" type="noConversion"/>
  <pageMargins left="0.25" right="0.25" top="0.75" bottom="0.75" header="0.3" footer="0.3"/>
  <pageSetup paperSize="8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147B8-EA76-4507-993B-7117DCC85DEA}">
  <dimension ref="A1:S17"/>
  <sheetViews>
    <sheetView view="pageBreakPreview" topLeftCell="A11" zoomScale="60" zoomScaleNormal="100" workbookViewId="0">
      <selection activeCell="J20" sqref="J20"/>
    </sheetView>
  </sheetViews>
  <sheetFormatPr defaultColWidth="8.85546875" defaultRowHeight="34.9" customHeight="1" x14ac:dyDescent="0.25"/>
  <cols>
    <col min="1" max="1" width="10.85546875" style="8" customWidth="1"/>
    <col min="2" max="2" width="11.42578125" style="8" customWidth="1"/>
    <col min="3" max="3" width="9.42578125" style="8" customWidth="1"/>
    <col min="4" max="4" width="10.5703125" style="8" customWidth="1"/>
    <col min="5" max="5" width="24.5703125" style="8" customWidth="1"/>
    <col min="6" max="6" width="11" style="3" bestFit="1" customWidth="1"/>
    <col min="7" max="7" width="9.85546875" style="3" customWidth="1"/>
    <col min="8" max="8" width="11.28515625" style="3" customWidth="1"/>
    <col min="9" max="10" width="8" style="8" customWidth="1"/>
    <col min="11" max="11" width="12.7109375" style="8" bestFit="1" customWidth="1"/>
    <col min="12" max="12" width="13.85546875" style="8" customWidth="1"/>
    <col min="13" max="13" width="5.5703125" style="3" bestFit="1" customWidth="1"/>
    <col min="14" max="14" width="8.42578125" style="3" bestFit="1" customWidth="1"/>
    <col min="15" max="15" width="10.28515625" style="8" bestFit="1" customWidth="1"/>
    <col min="16" max="16" width="10.5703125" style="3" bestFit="1" customWidth="1"/>
    <col min="17" max="17" width="12.7109375" style="8" bestFit="1" customWidth="1"/>
    <col min="18" max="18" width="9.42578125" style="3" bestFit="1" customWidth="1"/>
    <col min="19" max="19" width="9.7109375" style="8" bestFit="1" customWidth="1"/>
    <col min="20" max="16384" width="8.85546875" style="3"/>
  </cols>
  <sheetData>
    <row r="1" spans="1:19" ht="43.15" customHeight="1" x14ac:dyDescent="0.25">
      <c r="A1" s="5" t="s">
        <v>6</v>
      </c>
      <c r="B1" s="5" t="s">
        <v>123</v>
      </c>
      <c r="C1" s="5" t="s">
        <v>7</v>
      </c>
      <c r="D1" s="15" t="s">
        <v>97</v>
      </c>
      <c r="E1" s="5" t="s">
        <v>95</v>
      </c>
      <c r="F1" s="15" t="s">
        <v>9</v>
      </c>
      <c r="G1" s="5" t="s">
        <v>124</v>
      </c>
      <c r="H1" s="5" t="s">
        <v>125</v>
      </c>
      <c r="I1" s="5" t="s">
        <v>76</v>
      </c>
      <c r="J1" s="5" t="s">
        <v>75</v>
      </c>
      <c r="K1" s="5" t="s">
        <v>74</v>
      </c>
      <c r="L1" s="5" t="s">
        <v>77</v>
      </c>
      <c r="M1" s="15" t="s">
        <v>23</v>
      </c>
      <c r="N1" s="15" t="s">
        <v>11</v>
      </c>
      <c r="O1" s="5" t="s">
        <v>12</v>
      </c>
      <c r="P1" s="15" t="s">
        <v>127</v>
      </c>
      <c r="Q1" s="5" t="s">
        <v>128</v>
      </c>
      <c r="R1" s="15" t="s">
        <v>129</v>
      </c>
      <c r="S1" s="5" t="s">
        <v>126</v>
      </c>
    </row>
    <row r="2" spans="1:19" ht="42" customHeight="1" x14ac:dyDescent="0.25">
      <c r="A2" s="18" t="s">
        <v>19</v>
      </c>
      <c r="B2" s="18" t="s">
        <v>28</v>
      </c>
      <c r="C2" s="18" t="s">
        <v>36</v>
      </c>
      <c r="D2" s="17" t="s">
        <v>89</v>
      </c>
      <c r="E2" s="18" t="s">
        <v>177</v>
      </c>
      <c r="F2" s="17" t="s">
        <v>0</v>
      </c>
      <c r="G2" s="17" t="s">
        <v>1</v>
      </c>
      <c r="H2" s="17" t="s">
        <v>2</v>
      </c>
      <c r="I2" s="18">
        <v>20</v>
      </c>
      <c r="J2" s="18">
        <v>20</v>
      </c>
      <c r="K2" s="18">
        <v>20</v>
      </c>
      <c r="L2" s="18">
        <v>40</v>
      </c>
      <c r="M2" s="17">
        <f>SUM(I2:L2)</f>
        <v>100</v>
      </c>
      <c r="N2" s="17">
        <v>3</v>
      </c>
      <c r="O2" s="18" t="s">
        <v>3</v>
      </c>
      <c r="P2" s="17" t="s">
        <v>3</v>
      </c>
      <c r="Q2" s="18" t="s">
        <v>3</v>
      </c>
      <c r="R2" s="17" t="s">
        <v>3</v>
      </c>
      <c r="S2" s="18" t="s">
        <v>2</v>
      </c>
    </row>
    <row r="3" spans="1:19" ht="34.9" customHeight="1" x14ac:dyDescent="0.25">
      <c r="A3" s="12" t="s">
        <v>19</v>
      </c>
      <c r="B3" s="12" t="s">
        <v>28</v>
      </c>
      <c r="C3" s="12" t="s">
        <v>36</v>
      </c>
      <c r="D3" s="10" t="s">
        <v>130</v>
      </c>
      <c r="E3" s="12" t="s">
        <v>43</v>
      </c>
      <c r="F3" s="10" t="s">
        <v>0</v>
      </c>
      <c r="G3" s="10" t="s">
        <v>1</v>
      </c>
      <c r="H3" s="10" t="s">
        <v>2</v>
      </c>
      <c r="I3" s="12">
        <v>20</v>
      </c>
      <c r="J3" s="12">
        <v>20</v>
      </c>
      <c r="K3" s="12">
        <v>20</v>
      </c>
      <c r="L3" s="12">
        <v>40</v>
      </c>
      <c r="M3" s="10">
        <f t="shared" ref="M3:M11" si="0">SUM(I3:L3)</f>
        <v>100</v>
      </c>
      <c r="N3" s="10">
        <v>3</v>
      </c>
      <c r="O3" s="12" t="s">
        <v>3</v>
      </c>
      <c r="P3" s="10" t="s">
        <v>3</v>
      </c>
      <c r="Q3" s="12" t="s">
        <v>3</v>
      </c>
      <c r="R3" s="10" t="s">
        <v>3</v>
      </c>
      <c r="S3" s="12" t="s">
        <v>2</v>
      </c>
    </row>
    <row r="4" spans="1:19" ht="45.6" customHeight="1" x14ac:dyDescent="0.25">
      <c r="A4" s="18" t="s">
        <v>19</v>
      </c>
      <c r="B4" s="18" t="s">
        <v>28</v>
      </c>
      <c r="C4" s="18" t="s">
        <v>36</v>
      </c>
      <c r="D4" s="17" t="s">
        <v>56</v>
      </c>
      <c r="E4" s="18" t="s">
        <v>175</v>
      </c>
      <c r="F4" s="17" t="s">
        <v>0</v>
      </c>
      <c r="G4" s="17" t="s">
        <v>1</v>
      </c>
      <c r="H4" s="17" t="s">
        <v>2</v>
      </c>
      <c r="I4" s="18">
        <v>20</v>
      </c>
      <c r="J4" s="18">
        <v>20</v>
      </c>
      <c r="K4" s="18">
        <v>20</v>
      </c>
      <c r="L4" s="18">
        <v>40</v>
      </c>
      <c r="M4" s="17">
        <f t="shared" si="0"/>
        <v>100</v>
      </c>
      <c r="N4" s="17">
        <v>3</v>
      </c>
      <c r="O4" s="18" t="s">
        <v>3</v>
      </c>
      <c r="P4" s="17" t="s">
        <v>3</v>
      </c>
      <c r="Q4" s="18" t="s">
        <v>3</v>
      </c>
      <c r="R4" s="17" t="s">
        <v>3</v>
      </c>
      <c r="S4" s="18" t="s">
        <v>2</v>
      </c>
    </row>
    <row r="5" spans="1:19" ht="34.9" customHeight="1" x14ac:dyDescent="0.25">
      <c r="A5" s="18" t="s">
        <v>19</v>
      </c>
      <c r="B5" s="18" t="s">
        <v>28</v>
      </c>
      <c r="C5" s="18" t="s">
        <v>36</v>
      </c>
      <c r="D5" s="17" t="s">
        <v>57</v>
      </c>
      <c r="E5" s="18" t="s">
        <v>90</v>
      </c>
      <c r="F5" s="17" t="s">
        <v>0</v>
      </c>
      <c r="G5" s="17" t="s">
        <v>1</v>
      </c>
      <c r="H5" s="17" t="s">
        <v>2</v>
      </c>
      <c r="I5" s="18">
        <v>20</v>
      </c>
      <c r="J5" s="18">
        <v>20</v>
      </c>
      <c r="K5" s="18">
        <v>20</v>
      </c>
      <c r="L5" s="18">
        <v>40</v>
      </c>
      <c r="M5" s="17">
        <f t="shared" si="0"/>
        <v>100</v>
      </c>
      <c r="N5" s="17">
        <v>3</v>
      </c>
      <c r="O5" s="18" t="s">
        <v>3</v>
      </c>
      <c r="P5" s="17" t="s">
        <v>3</v>
      </c>
      <c r="Q5" s="18" t="s">
        <v>3</v>
      </c>
      <c r="R5" s="17" t="s">
        <v>3</v>
      </c>
      <c r="S5" s="18" t="s">
        <v>2</v>
      </c>
    </row>
    <row r="6" spans="1:19" ht="58.15" customHeight="1" thickBot="1" x14ac:dyDescent="0.3">
      <c r="A6" s="119" t="s">
        <v>19</v>
      </c>
      <c r="B6" s="119" t="s">
        <v>28</v>
      </c>
      <c r="C6" s="119" t="s">
        <v>36</v>
      </c>
      <c r="D6" s="119" t="s">
        <v>84</v>
      </c>
      <c r="E6" s="119" t="s">
        <v>94</v>
      </c>
      <c r="F6" s="120" t="s">
        <v>0</v>
      </c>
      <c r="G6" s="120" t="s">
        <v>1</v>
      </c>
      <c r="H6" s="120" t="s">
        <v>2</v>
      </c>
      <c r="I6" s="119">
        <v>20</v>
      </c>
      <c r="J6" s="119">
        <v>20</v>
      </c>
      <c r="K6" s="119">
        <v>20</v>
      </c>
      <c r="L6" s="119">
        <v>40</v>
      </c>
      <c r="M6" s="120">
        <f t="shared" si="0"/>
        <v>100</v>
      </c>
      <c r="N6" s="120">
        <v>3</v>
      </c>
      <c r="O6" s="119"/>
      <c r="P6" s="120"/>
      <c r="Q6" s="119"/>
      <c r="R6" s="120"/>
      <c r="S6" s="119" t="s">
        <v>2</v>
      </c>
    </row>
    <row r="7" spans="1:19" ht="34.9" customHeight="1" x14ac:dyDescent="0.25">
      <c r="A7" s="107" t="s">
        <v>19</v>
      </c>
      <c r="B7" s="106" t="s">
        <v>28</v>
      </c>
      <c r="C7" s="106" t="s">
        <v>36</v>
      </c>
      <c r="D7" s="108" t="s">
        <v>59</v>
      </c>
      <c r="E7" s="127" t="s">
        <v>116</v>
      </c>
      <c r="F7" s="108" t="s">
        <v>0</v>
      </c>
      <c r="G7" s="108" t="s">
        <v>5</v>
      </c>
      <c r="H7" s="108" t="s">
        <v>0</v>
      </c>
      <c r="I7" s="106">
        <v>20</v>
      </c>
      <c r="J7" s="106">
        <v>20</v>
      </c>
      <c r="K7" s="106">
        <v>20</v>
      </c>
      <c r="L7" s="106">
        <v>40</v>
      </c>
      <c r="M7" s="108">
        <f t="shared" si="0"/>
        <v>100</v>
      </c>
      <c r="N7" s="108">
        <v>2</v>
      </c>
      <c r="O7" s="106"/>
      <c r="P7" s="108"/>
      <c r="Q7" s="106"/>
      <c r="R7" s="108"/>
      <c r="S7" s="109" t="s">
        <v>0</v>
      </c>
    </row>
    <row r="8" spans="1:19" ht="34.9" customHeight="1" x14ac:dyDescent="0.25">
      <c r="A8" s="63" t="s">
        <v>19</v>
      </c>
      <c r="B8" s="12" t="s">
        <v>28</v>
      </c>
      <c r="C8" s="12" t="s">
        <v>36</v>
      </c>
      <c r="D8" s="10" t="s">
        <v>139</v>
      </c>
      <c r="E8" s="12" t="s">
        <v>47</v>
      </c>
      <c r="F8" s="10" t="s">
        <v>0</v>
      </c>
      <c r="G8" s="10" t="s">
        <v>5</v>
      </c>
      <c r="H8" s="10" t="s">
        <v>0</v>
      </c>
      <c r="I8" s="12">
        <v>20</v>
      </c>
      <c r="J8" s="12">
        <v>20</v>
      </c>
      <c r="K8" s="12">
        <v>20</v>
      </c>
      <c r="L8" s="12">
        <v>40</v>
      </c>
      <c r="M8" s="10">
        <f t="shared" si="0"/>
        <v>100</v>
      </c>
      <c r="N8" s="10">
        <v>2</v>
      </c>
      <c r="O8" s="12" t="s">
        <v>3</v>
      </c>
      <c r="P8" s="10" t="s">
        <v>3</v>
      </c>
      <c r="Q8" s="12" t="s">
        <v>3</v>
      </c>
      <c r="R8" s="10" t="s">
        <v>3</v>
      </c>
      <c r="S8" s="64" t="s">
        <v>0</v>
      </c>
    </row>
    <row r="9" spans="1:19" ht="34.9" customHeight="1" x14ac:dyDescent="0.25">
      <c r="A9" s="65" t="s">
        <v>19</v>
      </c>
      <c r="B9" s="18" t="s">
        <v>28</v>
      </c>
      <c r="C9" s="18" t="s">
        <v>36</v>
      </c>
      <c r="D9" s="17" t="s">
        <v>60</v>
      </c>
      <c r="E9" s="18" t="s">
        <v>117</v>
      </c>
      <c r="F9" s="17" t="s">
        <v>0</v>
      </c>
      <c r="G9" s="17" t="s">
        <v>5</v>
      </c>
      <c r="H9" s="17" t="s">
        <v>0</v>
      </c>
      <c r="I9" s="18">
        <v>20</v>
      </c>
      <c r="J9" s="18">
        <v>20</v>
      </c>
      <c r="K9" s="18">
        <v>20</v>
      </c>
      <c r="L9" s="18">
        <v>40</v>
      </c>
      <c r="M9" s="17">
        <f t="shared" si="0"/>
        <v>100</v>
      </c>
      <c r="N9" s="17">
        <v>2</v>
      </c>
      <c r="O9" s="18"/>
      <c r="P9" s="17"/>
      <c r="Q9" s="18"/>
      <c r="R9" s="17"/>
      <c r="S9" s="66" t="s">
        <v>0</v>
      </c>
    </row>
    <row r="10" spans="1:19" ht="55.9" customHeight="1" x14ac:dyDescent="0.25">
      <c r="A10" s="122" t="s">
        <v>19</v>
      </c>
      <c r="B10" s="95" t="s">
        <v>28</v>
      </c>
      <c r="C10" s="95" t="s">
        <v>36</v>
      </c>
      <c r="D10" s="98" t="s">
        <v>61</v>
      </c>
      <c r="E10" s="94" t="s">
        <v>109</v>
      </c>
      <c r="F10" s="98" t="s">
        <v>0</v>
      </c>
      <c r="G10" s="98" t="s">
        <v>5</v>
      </c>
      <c r="H10" s="98" t="s">
        <v>0</v>
      </c>
      <c r="I10" s="95">
        <v>20</v>
      </c>
      <c r="J10" s="95">
        <v>20</v>
      </c>
      <c r="K10" s="95">
        <v>20</v>
      </c>
      <c r="L10" s="95">
        <v>40</v>
      </c>
      <c r="M10" s="98">
        <f t="shared" si="0"/>
        <v>100</v>
      </c>
      <c r="N10" s="98">
        <v>2</v>
      </c>
      <c r="O10" s="95" t="s">
        <v>3</v>
      </c>
      <c r="P10" s="98" t="s">
        <v>3</v>
      </c>
      <c r="Q10" s="95" t="s">
        <v>3</v>
      </c>
      <c r="R10" s="98" t="s">
        <v>3</v>
      </c>
      <c r="S10" s="123" t="s">
        <v>0</v>
      </c>
    </row>
    <row r="11" spans="1:19" ht="39.6" customHeight="1" thickBot="1" x14ac:dyDescent="0.3">
      <c r="A11" s="124" t="s">
        <v>19</v>
      </c>
      <c r="B11" s="125" t="s">
        <v>28</v>
      </c>
      <c r="C11" s="125" t="s">
        <v>36</v>
      </c>
      <c r="D11" s="121" t="s">
        <v>110</v>
      </c>
      <c r="E11" s="125" t="s">
        <v>173</v>
      </c>
      <c r="F11" s="121" t="s">
        <v>0</v>
      </c>
      <c r="G11" s="121" t="s">
        <v>5</v>
      </c>
      <c r="H11" s="121" t="s">
        <v>0</v>
      </c>
      <c r="I11" s="125">
        <v>20</v>
      </c>
      <c r="J11" s="125">
        <v>20</v>
      </c>
      <c r="K11" s="125">
        <v>20</v>
      </c>
      <c r="L11" s="125">
        <v>40</v>
      </c>
      <c r="M11" s="121">
        <f t="shared" si="0"/>
        <v>100</v>
      </c>
      <c r="N11" s="121">
        <v>2</v>
      </c>
      <c r="O11" s="125" t="s">
        <v>3</v>
      </c>
      <c r="P11" s="121" t="s">
        <v>3</v>
      </c>
      <c r="Q11" s="125" t="s">
        <v>3</v>
      </c>
      <c r="R11" s="121" t="s">
        <v>3</v>
      </c>
      <c r="S11" s="126" t="s">
        <v>0</v>
      </c>
    </row>
    <row r="12" spans="1:19" ht="34.9" customHeight="1" x14ac:dyDescent="0.25">
      <c r="A12" s="6"/>
      <c r="B12" s="6"/>
      <c r="C12" s="6"/>
      <c r="D12" s="20"/>
      <c r="E12" s="20"/>
      <c r="F12" s="20"/>
      <c r="G12" s="20"/>
      <c r="H12" s="20"/>
      <c r="I12" s="6"/>
      <c r="J12" s="6"/>
      <c r="K12" s="6"/>
      <c r="L12" s="6"/>
      <c r="M12" s="20"/>
      <c r="N12" s="3">
        <f>SUM(N2:N11)</f>
        <v>25</v>
      </c>
      <c r="O12" s="6"/>
      <c r="P12" s="20"/>
      <c r="Q12" s="6"/>
      <c r="R12" s="20"/>
      <c r="S12" s="6"/>
    </row>
    <row r="13" spans="1:19" ht="34.9" customHeight="1" x14ac:dyDescent="0.25">
      <c r="A13" s="135" t="s">
        <v>53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</row>
    <row r="14" spans="1:19" ht="34.9" customHeight="1" x14ac:dyDescent="0.25">
      <c r="A14" s="128" t="s">
        <v>19</v>
      </c>
      <c r="B14" s="128" t="s">
        <v>50</v>
      </c>
      <c r="C14" s="128" t="s">
        <v>36</v>
      </c>
      <c r="D14" s="128" t="s">
        <v>51</v>
      </c>
      <c r="E14" s="128" t="s">
        <v>52</v>
      </c>
      <c r="F14" s="128" t="b">
        <v>0</v>
      </c>
      <c r="G14" s="128" t="s">
        <v>1</v>
      </c>
      <c r="H14" s="128"/>
      <c r="I14" s="128"/>
      <c r="J14" s="128">
        <v>0</v>
      </c>
      <c r="K14" s="128">
        <v>0</v>
      </c>
      <c r="L14" s="128">
        <v>20</v>
      </c>
      <c r="M14" s="128">
        <v>20</v>
      </c>
      <c r="N14" s="128">
        <v>20</v>
      </c>
      <c r="O14" s="128">
        <v>40</v>
      </c>
      <c r="P14" s="128"/>
      <c r="Q14" s="128">
        <v>3</v>
      </c>
      <c r="R14" s="128"/>
      <c r="S14" s="128" t="s">
        <v>53</v>
      </c>
    </row>
    <row r="15" spans="1:19" ht="34.9" customHeight="1" x14ac:dyDescent="0.25">
      <c r="A15" s="128" t="s">
        <v>19</v>
      </c>
      <c r="B15" s="128" t="s">
        <v>50</v>
      </c>
      <c r="C15" s="128" t="s">
        <v>36</v>
      </c>
      <c r="D15" s="128" t="s">
        <v>58</v>
      </c>
      <c r="E15" s="128" t="s">
        <v>83</v>
      </c>
      <c r="F15" s="128" t="s">
        <v>0</v>
      </c>
      <c r="G15" s="128" t="s">
        <v>1</v>
      </c>
      <c r="H15" s="128" t="s">
        <v>2</v>
      </c>
      <c r="I15" s="128">
        <v>20</v>
      </c>
      <c r="J15" s="128">
        <v>20</v>
      </c>
      <c r="K15" s="128">
        <v>20</v>
      </c>
      <c r="L15" s="128">
        <v>40</v>
      </c>
      <c r="M15" s="128">
        <f>SUM(I15:L15)</f>
        <v>100</v>
      </c>
      <c r="N15" s="128">
        <v>2.75</v>
      </c>
      <c r="O15" s="128" t="s">
        <v>3</v>
      </c>
      <c r="P15" s="128" t="s">
        <v>3</v>
      </c>
      <c r="Q15" s="128" t="s">
        <v>3</v>
      </c>
      <c r="R15" s="128" t="s">
        <v>3</v>
      </c>
      <c r="S15" s="128" t="s">
        <v>2</v>
      </c>
    </row>
    <row r="16" spans="1:19" ht="34.9" customHeight="1" x14ac:dyDescent="0.25">
      <c r="A16" s="128" t="s">
        <v>19</v>
      </c>
      <c r="B16" s="128" t="s">
        <v>27</v>
      </c>
      <c r="C16" s="128" t="s">
        <v>36</v>
      </c>
      <c r="D16" s="128" t="s">
        <v>89</v>
      </c>
      <c r="E16" s="128" t="s">
        <v>49</v>
      </c>
      <c r="F16" s="128" t="b">
        <v>0</v>
      </c>
      <c r="G16" s="128" t="s">
        <v>1</v>
      </c>
      <c r="H16" s="128"/>
      <c r="I16" s="128"/>
      <c r="J16" s="128">
        <v>0</v>
      </c>
      <c r="K16" s="128">
        <v>0</v>
      </c>
      <c r="L16" s="128">
        <v>20</v>
      </c>
      <c r="M16" s="128">
        <v>20</v>
      </c>
      <c r="N16" s="128">
        <v>20</v>
      </c>
      <c r="O16" s="128">
        <v>40</v>
      </c>
      <c r="P16" s="128"/>
      <c r="Q16" s="128">
        <v>3</v>
      </c>
      <c r="R16" s="128"/>
      <c r="S16" s="128" t="s">
        <v>53</v>
      </c>
    </row>
    <row r="17" spans="1:19" ht="34.9" customHeight="1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</row>
  </sheetData>
  <mergeCells count="1">
    <mergeCell ref="A13:S13"/>
  </mergeCells>
  <pageMargins left="0.25" right="0.25" top="0.75" bottom="0.75" header="0.3" footer="0.3"/>
  <pageSetup paperSize="8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F085-6699-4992-8639-79ED808481ED}">
  <dimension ref="A1:S20"/>
  <sheetViews>
    <sheetView view="pageBreakPreview" topLeftCell="A5" zoomScale="60" zoomScaleNormal="100" workbookViewId="0">
      <selection activeCell="A9" sqref="A9:S9"/>
    </sheetView>
  </sheetViews>
  <sheetFormatPr defaultRowHeight="15" x14ac:dyDescent="0.25"/>
  <cols>
    <col min="1" max="1" width="11.28515625" style="16" customWidth="1"/>
    <col min="2" max="2" width="10.7109375" bestFit="1" customWidth="1"/>
    <col min="3" max="3" width="9.28515625" style="16" customWidth="1"/>
    <col min="4" max="4" width="16.42578125" style="16" customWidth="1"/>
    <col min="5" max="5" width="30.42578125" style="16" customWidth="1"/>
    <col min="6" max="6" width="11.7109375" style="16" customWidth="1"/>
    <col min="7" max="7" width="11.28515625" style="16" bestFit="1" customWidth="1"/>
    <col min="8" max="8" width="16.7109375" style="16" customWidth="1"/>
    <col min="9" max="9" width="7.85546875" style="16" customWidth="1"/>
    <col min="10" max="10" width="8" style="16" customWidth="1"/>
    <col min="11" max="11" width="14.7109375" style="16" customWidth="1"/>
    <col min="12" max="12" width="10.42578125" style="16" customWidth="1"/>
    <col min="13" max="13" width="6.85546875" style="16" customWidth="1"/>
    <col min="14" max="14" width="9.28515625" style="16" customWidth="1"/>
    <col min="15" max="15" width="10.140625" style="16" bestFit="1" customWidth="1"/>
    <col min="16" max="16" width="9.7109375" style="16" customWidth="1"/>
    <col min="17" max="17" width="11.42578125" style="16" bestFit="1" customWidth="1"/>
    <col min="18" max="18" width="7.140625" style="16" customWidth="1"/>
    <col min="19" max="19" width="12.42578125" style="16" customWidth="1"/>
  </cols>
  <sheetData>
    <row r="1" spans="1:19" ht="60" customHeight="1" x14ac:dyDescent="0.25">
      <c r="A1" s="5" t="s">
        <v>6</v>
      </c>
      <c r="B1" s="15" t="s">
        <v>123</v>
      </c>
      <c r="C1" s="5" t="s">
        <v>7</v>
      </c>
      <c r="D1" s="15" t="s">
        <v>97</v>
      </c>
      <c r="E1" s="5" t="s">
        <v>95</v>
      </c>
      <c r="F1" s="5" t="s">
        <v>9</v>
      </c>
      <c r="G1" s="5" t="s">
        <v>124</v>
      </c>
      <c r="H1" s="5" t="s">
        <v>125</v>
      </c>
      <c r="I1" s="5" t="s">
        <v>76</v>
      </c>
      <c r="J1" s="5" t="s">
        <v>75</v>
      </c>
      <c r="K1" s="5" t="s">
        <v>74</v>
      </c>
      <c r="L1" s="5" t="s">
        <v>77</v>
      </c>
      <c r="M1" s="5" t="s">
        <v>23</v>
      </c>
      <c r="N1" s="5" t="s">
        <v>11</v>
      </c>
      <c r="O1" s="5" t="s">
        <v>12</v>
      </c>
      <c r="P1" s="5" t="s">
        <v>127</v>
      </c>
      <c r="Q1" s="5" t="s">
        <v>128</v>
      </c>
      <c r="R1" s="5" t="s">
        <v>129</v>
      </c>
      <c r="S1" s="5" t="s">
        <v>126</v>
      </c>
    </row>
    <row r="2" spans="1:19" ht="39.6" customHeight="1" x14ac:dyDescent="0.25">
      <c r="A2" s="131" t="s">
        <v>19</v>
      </c>
      <c r="B2" s="112" t="s">
        <v>29</v>
      </c>
      <c r="C2" s="131" t="s">
        <v>36</v>
      </c>
      <c r="D2" s="112" t="s">
        <v>31</v>
      </c>
      <c r="E2" s="131" t="s">
        <v>112</v>
      </c>
      <c r="F2" s="131" t="s">
        <v>0</v>
      </c>
      <c r="G2" s="131" t="s">
        <v>1</v>
      </c>
      <c r="H2" s="131" t="s">
        <v>2</v>
      </c>
      <c r="I2" s="131">
        <v>20</v>
      </c>
      <c r="J2" s="131">
        <v>20</v>
      </c>
      <c r="K2" s="131">
        <v>20</v>
      </c>
      <c r="L2" s="131">
        <v>40</v>
      </c>
      <c r="M2" s="131">
        <f>SUM(I2:L2)</f>
        <v>100</v>
      </c>
      <c r="N2" s="112">
        <v>3</v>
      </c>
      <c r="O2" s="131" t="s">
        <v>3</v>
      </c>
      <c r="P2" s="131" t="s">
        <v>3</v>
      </c>
      <c r="Q2" s="131" t="s">
        <v>3</v>
      </c>
      <c r="R2" s="131" t="s">
        <v>3</v>
      </c>
      <c r="S2" s="131" t="s">
        <v>2</v>
      </c>
    </row>
    <row r="3" spans="1:19" ht="44.45" customHeight="1" x14ac:dyDescent="0.25">
      <c r="A3" s="18" t="s">
        <v>19</v>
      </c>
      <c r="B3" s="17" t="s">
        <v>29</v>
      </c>
      <c r="C3" s="18" t="s">
        <v>36</v>
      </c>
      <c r="D3" s="17" t="s">
        <v>62</v>
      </c>
      <c r="E3" s="18" t="s">
        <v>64</v>
      </c>
      <c r="F3" s="18" t="s">
        <v>0</v>
      </c>
      <c r="G3" s="18" t="s">
        <v>1</v>
      </c>
      <c r="H3" s="18" t="s">
        <v>2</v>
      </c>
      <c r="I3" s="18">
        <v>20</v>
      </c>
      <c r="J3" s="18">
        <v>20</v>
      </c>
      <c r="K3" s="18">
        <v>20</v>
      </c>
      <c r="L3" s="18">
        <v>40</v>
      </c>
      <c r="M3" s="18">
        <f t="shared" ref="M3:M11" si="0">SUM(I3:L3)</f>
        <v>100</v>
      </c>
      <c r="N3" s="17">
        <v>3</v>
      </c>
      <c r="O3" s="18" t="s">
        <v>3</v>
      </c>
      <c r="P3" s="18" t="s">
        <v>3</v>
      </c>
      <c r="Q3" s="18" t="s">
        <v>3</v>
      </c>
      <c r="R3" s="18" t="s">
        <v>3</v>
      </c>
      <c r="S3" s="18" t="s">
        <v>2</v>
      </c>
    </row>
    <row r="4" spans="1:19" ht="41.45" customHeight="1" x14ac:dyDescent="0.25">
      <c r="A4" s="18" t="s">
        <v>19</v>
      </c>
      <c r="B4" s="17" t="s">
        <v>29</v>
      </c>
      <c r="C4" s="18" t="s">
        <v>36</v>
      </c>
      <c r="D4" s="17" t="s">
        <v>63</v>
      </c>
      <c r="E4" s="18" t="s">
        <v>176</v>
      </c>
      <c r="F4" s="18" t="s">
        <v>0</v>
      </c>
      <c r="G4" s="18" t="s">
        <v>1</v>
      </c>
      <c r="H4" s="18" t="s">
        <v>2</v>
      </c>
      <c r="I4" s="18">
        <v>20</v>
      </c>
      <c r="J4" s="18">
        <v>20</v>
      </c>
      <c r="K4" s="18">
        <v>20</v>
      </c>
      <c r="L4" s="18">
        <v>40</v>
      </c>
      <c r="M4" s="18">
        <f t="shared" si="0"/>
        <v>100</v>
      </c>
      <c r="N4" s="17">
        <v>3</v>
      </c>
      <c r="O4" s="18" t="s">
        <v>3</v>
      </c>
      <c r="P4" s="18" t="s">
        <v>3</v>
      </c>
      <c r="Q4" s="18" t="s">
        <v>3</v>
      </c>
      <c r="R4" s="18" t="s">
        <v>3</v>
      </c>
      <c r="S4" s="18" t="s">
        <v>2</v>
      </c>
    </row>
    <row r="5" spans="1:19" ht="98.45" customHeight="1" x14ac:dyDescent="0.25">
      <c r="A5" s="19" t="s">
        <v>19</v>
      </c>
      <c r="B5" s="39" t="s">
        <v>29</v>
      </c>
      <c r="C5" s="19" t="s">
        <v>36</v>
      </c>
      <c r="D5" s="19" t="s">
        <v>186</v>
      </c>
      <c r="E5" s="19" t="s">
        <v>142</v>
      </c>
      <c r="F5" s="19" t="s">
        <v>2</v>
      </c>
      <c r="G5" s="19" t="s">
        <v>1</v>
      </c>
      <c r="H5" s="19" t="s">
        <v>2</v>
      </c>
      <c r="I5" s="19">
        <v>20</v>
      </c>
      <c r="J5" s="19">
        <v>20</v>
      </c>
      <c r="K5" s="19">
        <v>20</v>
      </c>
      <c r="L5" s="19">
        <v>40</v>
      </c>
      <c r="M5" s="19">
        <f t="shared" si="0"/>
        <v>100</v>
      </c>
      <c r="N5" s="39">
        <v>3</v>
      </c>
      <c r="O5" s="40" t="s">
        <v>78</v>
      </c>
      <c r="P5" s="19" t="s">
        <v>3</v>
      </c>
      <c r="Q5" s="19" t="s">
        <v>3</v>
      </c>
      <c r="R5" s="19" t="s">
        <v>3</v>
      </c>
      <c r="S5" s="19" t="s">
        <v>2</v>
      </c>
    </row>
    <row r="6" spans="1:19" ht="73.150000000000006" customHeight="1" x14ac:dyDescent="0.25">
      <c r="A6" s="67" t="s">
        <v>19</v>
      </c>
      <c r="B6" s="68" t="s">
        <v>29</v>
      </c>
      <c r="C6" s="67" t="s">
        <v>36</v>
      </c>
      <c r="D6" s="19" t="s">
        <v>144</v>
      </c>
      <c r="E6" s="19" t="s">
        <v>149</v>
      </c>
      <c r="F6" s="67" t="s">
        <v>0</v>
      </c>
      <c r="G6" s="67" t="s">
        <v>1</v>
      </c>
      <c r="H6" s="67" t="s">
        <v>2</v>
      </c>
      <c r="I6" s="67">
        <v>20</v>
      </c>
      <c r="J6" s="67">
        <v>20</v>
      </c>
      <c r="K6" s="67">
        <v>20</v>
      </c>
      <c r="L6" s="67">
        <v>40</v>
      </c>
      <c r="M6" s="67">
        <f t="shared" si="0"/>
        <v>100</v>
      </c>
      <c r="N6" s="68">
        <v>3</v>
      </c>
      <c r="O6" s="67"/>
      <c r="P6" s="67"/>
      <c r="Q6" s="67"/>
      <c r="R6" s="67"/>
      <c r="S6" s="67" t="s">
        <v>2</v>
      </c>
    </row>
    <row r="7" spans="1:19" ht="39" customHeight="1" x14ac:dyDescent="0.25">
      <c r="A7" s="44" t="s">
        <v>19</v>
      </c>
      <c r="B7" s="43" t="s">
        <v>29</v>
      </c>
      <c r="C7" s="44" t="s">
        <v>36</v>
      </c>
      <c r="D7" s="70" t="s">
        <v>73</v>
      </c>
      <c r="E7" s="71" t="s">
        <v>145</v>
      </c>
      <c r="F7" s="44" t="s">
        <v>0</v>
      </c>
      <c r="G7" s="44" t="s">
        <v>5</v>
      </c>
      <c r="H7" s="44" t="s">
        <v>0</v>
      </c>
      <c r="I7" s="44">
        <v>20</v>
      </c>
      <c r="J7" s="44">
        <v>20</v>
      </c>
      <c r="K7" s="44">
        <v>20</v>
      </c>
      <c r="L7" s="44">
        <v>40</v>
      </c>
      <c r="M7" s="44">
        <f t="shared" si="0"/>
        <v>100</v>
      </c>
      <c r="N7" s="10">
        <v>2</v>
      </c>
      <c r="O7" s="44"/>
      <c r="P7" s="44"/>
      <c r="Q7" s="44"/>
      <c r="R7" s="44"/>
      <c r="S7" s="44" t="s">
        <v>0</v>
      </c>
    </row>
    <row r="8" spans="1:19" ht="30" customHeight="1" x14ac:dyDescent="0.25">
      <c r="A8" s="45" t="s">
        <v>19</v>
      </c>
      <c r="B8" s="46" t="s">
        <v>29</v>
      </c>
      <c r="C8" s="45" t="s">
        <v>36</v>
      </c>
      <c r="D8" s="17" t="s">
        <v>72</v>
      </c>
      <c r="E8" s="18" t="s">
        <v>85</v>
      </c>
      <c r="F8" s="45" t="s">
        <v>0</v>
      </c>
      <c r="G8" s="45" t="s">
        <v>5</v>
      </c>
      <c r="H8" s="45" t="s">
        <v>0</v>
      </c>
      <c r="I8" s="45">
        <v>20</v>
      </c>
      <c r="J8" s="45">
        <v>20</v>
      </c>
      <c r="K8" s="45">
        <v>20</v>
      </c>
      <c r="L8" s="45">
        <v>40</v>
      </c>
      <c r="M8" s="45">
        <f t="shared" si="0"/>
        <v>100</v>
      </c>
      <c r="N8" s="72">
        <v>2</v>
      </c>
      <c r="O8" s="45" t="s">
        <v>3</v>
      </c>
      <c r="P8" s="45" t="s">
        <v>3</v>
      </c>
      <c r="Q8" s="45" t="s">
        <v>3</v>
      </c>
      <c r="R8" s="45" t="s">
        <v>3</v>
      </c>
      <c r="S8" s="45" t="s">
        <v>0</v>
      </c>
    </row>
    <row r="9" spans="1:19" ht="37.15" customHeight="1" x14ac:dyDescent="0.25">
      <c r="A9" s="100" t="s">
        <v>19</v>
      </c>
      <c r="B9" s="99" t="s">
        <v>29</v>
      </c>
      <c r="C9" s="100" t="s">
        <v>36</v>
      </c>
      <c r="D9" s="99" t="s">
        <v>70</v>
      </c>
      <c r="E9" s="100" t="s">
        <v>188</v>
      </c>
      <c r="F9" s="100" t="s">
        <v>0</v>
      </c>
      <c r="G9" s="100" t="s">
        <v>5</v>
      </c>
      <c r="H9" s="100" t="s">
        <v>0</v>
      </c>
      <c r="I9" s="100">
        <v>20</v>
      </c>
      <c r="J9" s="100">
        <v>20</v>
      </c>
      <c r="K9" s="100">
        <v>20</v>
      </c>
      <c r="L9" s="100">
        <v>40</v>
      </c>
      <c r="M9" s="100">
        <f t="shared" si="0"/>
        <v>100</v>
      </c>
      <c r="N9" s="99">
        <v>2</v>
      </c>
      <c r="O9" s="100"/>
      <c r="P9" s="100"/>
      <c r="Q9" s="100"/>
      <c r="R9" s="100"/>
      <c r="S9" s="100" t="s">
        <v>0</v>
      </c>
    </row>
    <row r="10" spans="1:19" ht="37.9" customHeight="1" x14ac:dyDescent="0.25">
      <c r="A10" s="33" t="s">
        <v>19</v>
      </c>
      <c r="B10" s="32" t="s">
        <v>29</v>
      </c>
      <c r="C10" s="33" t="s">
        <v>36</v>
      </c>
      <c r="D10" s="96">
        <v>509</v>
      </c>
      <c r="E10" s="96" t="s">
        <v>187</v>
      </c>
      <c r="F10" s="33" t="s">
        <v>0</v>
      </c>
      <c r="G10" s="33" t="s">
        <v>5</v>
      </c>
      <c r="H10" s="33" t="s">
        <v>0</v>
      </c>
      <c r="I10" s="33">
        <v>20</v>
      </c>
      <c r="J10" s="33">
        <v>20</v>
      </c>
      <c r="K10" s="33">
        <v>20</v>
      </c>
      <c r="L10" s="33">
        <v>40</v>
      </c>
      <c r="M10" s="33">
        <f t="shared" si="0"/>
        <v>100</v>
      </c>
      <c r="N10" s="32">
        <v>2</v>
      </c>
      <c r="O10" s="33" t="s">
        <v>3</v>
      </c>
      <c r="P10" s="33" t="s">
        <v>3</v>
      </c>
      <c r="Q10" s="33" t="s">
        <v>3</v>
      </c>
      <c r="R10" s="33" t="s">
        <v>3</v>
      </c>
      <c r="S10" s="33" t="s">
        <v>0</v>
      </c>
    </row>
    <row r="11" spans="1:19" ht="30" customHeight="1" x14ac:dyDescent="0.25">
      <c r="A11" s="131" t="s">
        <v>19</v>
      </c>
      <c r="B11" s="112" t="s">
        <v>29</v>
      </c>
      <c r="C11" s="131" t="s">
        <v>36</v>
      </c>
      <c r="D11" s="96">
        <v>510</v>
      </c>
      <c r="E11" s="96" t="s">
        <v>30</v>
      </c>
      <c r="F11" s="131" t="s">
        <v>0</v>
      </c>
      <c r="G11" s="131" t="s">
        <v>5</v>
      </c>
      <c r="H11" s="131" t="s">
        <v>0</v>
      </c>
      <c r="I11" s="131">
        <v>20</v>
      </c>
      <c r="J11" s="131">
        <v>20</v>
      </c>
      <c r="K11" s="131">
        <v>20</v>
      </c>
      <c r="L11" s="131">
        <v>40</v>
      </c>
      <c r="M11" s="131">
        <f t="shared" si="0"/>
        <v>100</v>
      </c>
      <c r="N11" s="112">
        <v>2</v>
      </c>
      <c r="O11" s="131" t="s">
        <v>3</v>
      </c>
      <c r="P11" s="131" t="s">
        <v>3</v>
      </c>
      <c r="Q11" s="131" t="s">
        <v>3</v>
      </c>
      <c r="R11" s="131" t="s">
        <v>3</v>
      </c>
      <c r="S11" s="131" t="s">
        <v>0</v>
      </c>
    </row>
    <row r="12" spans="1:19" ht="25.15" customHeight="1" x14ac:dyDescent="0.25">
      <c r="A12" s="6"/>
      <c r="B12" s="2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">
        <f>SUM(N2:N11)</f>
        <v>25</v>
      </c>
      <c r="O12" s="6"/>
      <c r="P12" s="6"/>
      <c r="Q12" s="6"/>
      <c r="R12" s="6"/>
      <c r="S12" s="6"/>
    </row>
    <row r="15" spans="1:19" s="20" customFormat="1" ht="25.15" customHeight="1" x14ac:dyDescent="0.25">
      <c r="A15" s="25" t="s">
        <v>19</v>
      </c>
      <c r="B15" s="24" t="s">
        <v>29</v>
      </c>
      <c r="C15" s="25" t="s">
        <v>36</v>
      </c>
      <c r="D15" s="26" t="s">
        <v>68</v>
      </c>
      <c r="E15" s="25" t="s">
        <v>66</v>
      </c>
      <c r="F15" s="25" t="b">
        <v>0</v>
      </c>
      <c r="G15" s="25" t="s">
        <v>1</v>
      </c>
      <c r="H15" s="25"/>
      <c r="I15" s="25"/>
      <c r="J15" s="25">
        <v>0</v>
      </c>
      <c r="K15" s="25">
        <v>0</v>
      </c>
      <c r="L15" s="25">
        <v>20</v>
      </c>
      <c r="M15" s="25">
        <v>20</v>
      </c>
      <c r="N15" s="25">
        <v>20</v>
      </c>
      <c r="O15" s="25">
        <v>40</v>
      </c>
      <c r="P15" s="25"/>
      <c r="Q15" s="25">
        <v>3</v>
      </c>
      <c r="R15" s="25"/>
      <c r="S15" s="25" t="s">
        <v>53</v>
      </c>
    </row>
    <row r="16" spans="1:19" s="20" customFormat="1" ht="35.450000000000003" customHeight="1" x14ac:dyDescent="0.25">
      <c r="A16" s="25" t="s">
        <v>19</v>
      </c>
      <c r="B16" s="24" t="s">
        <v>29</v>
      </c>
      <c r="C16" s="25" t="s">
        <v>36</v>
      </c>
      <c r="D16" s="26" t="s">
        <v>69</v>
      </c>
      <c r="E16" s="25" t="s">
        <v>67</v>
      </c>
      <c r="F16" s="25" t="b">
        <v>0</v>
      </c>
      <c r="G16" s="25" t="s">
        <v>1</v>
      </c>
      <c r="H16" s="25"/>
      <c r="I16" s="25"/>
      <c r="J16" s="25">
        <v>0</v>
      </c>
      <c r="K16" s="25">
        <v>0</v>
      </c>
      <c r="L16" s="25">
        <v>20</v>
      </c>
      <c r="M16" s="25">
        <v>20</v>
      </c>
      <c r="N16" s="25">
        <v>20</v>
      </c>
      <c r="O16" s="25">
        <v>40</v>
      </c>
      <c r="P16" s="25"/>
      <c r="Q16" s="25">
        <v>3</v>
      </c>
      <c r="R16" s="25"/>
      <c r="S16" s="25" t="s">
        <v>53</v>
      </c>
    </row>
    <row r="18" spans="1:19" ht="40.15" customHeight="1" x14ac:dyDescent="0.25">
      <c r="A18" t="s">
        <v>19</v>
      </c>
      <c r="B18" t="s">
        <v>80</v>
      </c>
      <c r="C18" t="s">
        <v>36</v>
      </c>
      <c r="D18" t="s">
        <v>79</v>
      </c>
      <c r="E18" s="8" t="s">
        <v>81</v>
      </c>
      <c r="F18" t="b">
        <v>1</v>
      </c>
      <c r="G18" t="s">
        <v>1</v>
      </c>
      <c r="H18" t="b">
        <v>1</v>
      </c>
      <c r="I18">
        <v>3</v>
      </c>
      <c r="J18">
        <v>0</v>
      </c>
      <c r="K18">
        <v>20</v>
      </c>
      <c r="L18">
        <v>20</v>
      </c>
      <c r="M18">
        <v>40</v>
      </c>
      <c r="N18">
        <v>60</v>
      </c>
      <c r="O18">
        <v>100</v>
      </c>
      <c r="P18">
        <v>3</v>
      </c>
      <c r="Q18" t="s">
        <v>78</v>
      </c>
      <c r="R18"/>
      <c r="S18" t="b">
        <v>1</v>
      </c>
    </row>
    <row r="19" spans="1:19" x14ac:dyDescent="0.25">
      <c r="A19"/>
      <c r="C19"/>
      <c r="D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x14ac:dyDescent="0.25">
      <c r="A20" t="s">
        <v>92</v>
      </c>
      <c r="C20"/>
      <c r="D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</sheetData>
  <pageMargins left="0.25" right="0.25" top="0.75" bottom="0.75" header="0.3" footer="0.3"/>
  <pageSetup paperSize="8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0FF8-692F-45FD-9353-9B570782FCEC}">
  <dimension ref="A1:S2"/>
  <sheetViews>
    <sheetView view="pageBreakPreview" zoomScale="60" zoomScaleNormal="100" workbookViewId="0">
      <selection activeCell="J8" sqref="J8"/>
    </sheetView>
  </sheetViews>
  <sheetFormatPr defaultColWidth="12.7109375" defaultRowHeight="15" x14ac:dyDescent="0.25"/>
  <cols>
    <col min="1" max="1" width="12.7109375" style="16"/>
    <col min="2" max="2" width="12.140625" style="16" bestFit="1" customWidth="1"/>
    <col min="3" max="3" width="10.7109375" style="16" customWidth="1"/>
    <col min="4" max="8" width="12.7109375" style="16"/>
    <col min="9" max="9" width="8.7109375" style="16" customWidth="1"/>
    <col min="10" max="10" width="8" style="16" customWidth="1"/>
    <col min="11" max="11" width="14.28515625" style="16" customWidth="1"/>
    <col min="12" max="12" width="12.140625" style="16" customWidth="1"/>
    <col min="13" max="13" width="7.28515625" style="16" bestFit="1" customWidth="1"/>
    <col min="14" max="14" width="9.7109375" style="16" bestFit="1" customWidth="1"/>
    <col min="15" max="16" width="10.7109375" style="16" bestFit="1" customWidth="1"/>
    <col min="17" max="17" width="12.7109375" style="16" customWidth="1"/>
    <col min="18" max="18" width="8.7109375" style="16" customWidth="1"/>
    <col min="19" max="16384" width="12.7109375" style="16"/>
  </cols>
  <sheetData>
    <row r="1" spans="1:19" s="8" customFormat="1" ht="52.15" customHeight="1" x14ac:dyDescent="0.25">
      <c r="A1" s="21" t="s">
        <v>6</v>
      </c>
      <c r="B1" s="21" t="s">
        <v>123</v>
      </c>
      <c r="C1" s="21" t="s">
        <v>7</v>
      </c>
      <c r="D1" s="22" t="s">
        <v>8</v>
      </c>
      <c r="E1" s="22" t="s">
        <v>121</v>
      </c>
      <c r="F1" s="21" t="s">
        <v>9</v>
      </c>
      <c r="G1" s="21" t="s">
        <v>124</v>
      </c>
      <c r="H1" s="21" t="s">
        <v>125</v>
      </c>
      <c r="I1" s="21" t="s">
        <v>76</v>
      </c>
      <c r="J1" s="21" t="s">
        <v>75</v>
      </c>
      <c r="K1" s="21" t="s">
        <v>74</v>
      </c>
      <c r="L1" s="21" t="s">
        <v>132</v>
      </c>
      <c r="M1" s="21" t="s">
        <v>23</v>
      </c>
      <c r="N1" s="21" t="s">
        <v>11</v>
      </c>
      <c r="O1" s="21" t="s">
        <v>120</v>
      </c>
      <c r="P1" s="21" t="s">
        <v>127</v>
      </c>
      <c r="Q1" s="21" t="s">
        <v>128</v>
      </c>
      <c r="R1" s="21" t="s">
        <v>129</v>
      </c>
      <c r="S1" s="21" t="s">
        <v>126</v>
      </c>
    </row>
    <row r="2" spans="1:19" ht="78" customHeight="1" x14ac:dyDescent="0.25">
      <c r="A2" s="23" t="s">
        <v>19</v>
      </c>
      <c r="B2" s="23" t="s">
        <v>32</v>
      </c>
      <c r="C2" s="23" t="s">
        <v>36</v>
      </c>
      <c r="D2" s="2" t="s">
        <v>91</v>
      </c>
      <c r="E2" s="4" t="s">
        <v>131</v>
      </c>
      <c r="F2" s="23" t="s">
        <v>0</v>
      </c>
      <c r="G2" s="23" t="s">
        <v>5</v>
      </c>
      <c r="H2" s="23" t="s">
        <v>0</v>
      </c>
      <c r="I2" s="23">
        <v>20</v>
      </c>
      <c r="J2" s="23">
        <v>20</v>
      </c>
      <c r="K2" s="23">
        <v>20</v>
      </c>
      <c r="L2" s="23">
        <v>40</v>
      </c>
      <c r="M2" s="23">
        <f>SUM(I2:L2)</f>
        <v>100</v>
      </c>
      <c r="N2" s="27">
        <v>20</v>
      </c>
      <c r="O2" s="23" t="s">
        <v>3</v>
      </c>
      <c r="P2" s="23" t="s">
        <v>3</v>
      </c>
      <c r="Q2" s="23" t="s">
        <v>3</v>
      </c>
      <c r="R2" s="23" t="s">
        <v>3</v>
      </c>
      <c r="S2" s="23" t="s">
        <v>0</v>
      </c>
    </row>
  </sheetData>
  <pageMargins left="0.25" right="0.25" top="0.75" bottom="0.75" header="0.3" footer="0.3"/>
  <pageSetup paperSize="8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FB6D-5AD3-40BC-926B-6D99B80B679D}">
  <dimension ref="A1:I24"/>
  <sheetViews>
    <sheetView view="pageBreakPreview" zoomScaleNormal="100" zoomScaleSheetLayoutView="100" workbookViewId="0">
      <selection activeCell="K20" sqref="K20"/>
    </sheetView>
  </sheetViews>
  <sheetFormatPr defaultRowHeight="35.1" customHeight="1" x14ac:dyDescent="0.25"/>
  <cols>
    <col min="1" max="1" width="11.5703125" customWidth="1"/>
    <col min="2" max="2" width="31.7109375" style="16" customWidth="1"/>
    <col min="3" max="3" width="9.140625" style="8" bestFit="1" customWidth="1"/>
    <col min="4" max="4" width="8" style="3" bestFit="1" customWidth="1"/>
    <col min="5" max="5" width="2.85546875" customWidth="1"/>
    <col min="6" max="6" width="11.5703125" style="69" bestFit="1" customWidth="1"/>
    <col min="7" max="7" width="32.7109375" style="81" customWidth="1"/>
    <col min="8" max="8" width="13.140625" style="81" customWidth="1"/>
    <col min="9" max="9" width="8.7109375" style="3" customWidth="1"/>
    <col min="10" max="10" width="11.5703125" bestFit="1" customWidth="1"/>
    <col min="11" max="11" width="54.28515625" bestFit="1" customWidth="1"/>
    <col min="12" max="12" width="10.28515625" bestFit="1" customWidth="1"/>
  </cols>
  <sheetData>
    <row r="1" spans="1:9" s="7" customFormat="1" ht="35.1" customHeight="1" x14ac:dyDescent="0.25">
      <c r="A1" s="15" t="s">
        <v>97</v>
      </c>
      <c r="B1" s="5" t="s">
        <v>95</v>
      </c>
      <c r="C1" s="5" t="s">
        <v>152</v>
      </c>
      <c r="D1" s="15" t="s">
        <v>162</v>
      </c>
      <c r="F1" s="15" t="s">
        <v>97</v>
      </c>
      <c r="G1" s="5" t="s">
        <v>95</v>
      </c>
      <c r="H1" s="5" t="s">
        <v>152</v>
      </c>
      <c r="I1" s="15" t="s">
        <v>162</v>
      </c>
    </row>
    <row r="2" spans="1:9" ht="35.1" customHeight="1" x14ac:dyDescent="0.25">
      <c r="A2" s="9" t="s">
        <v>14</v>
      </c>
      <c r="B2" s="84" t="s">
        <v>20</v>
      </c>
      <c r="C2" s="82"/>
      <c r="D2" s="10" t="s">
        <v>163</v>
      </c>
      <c r="F2" s="10" t="s">
        <v>100</v>
      </c>
      <c r="G2" s="87" t="s">
        <v>86</v>
      </c>
      <c r="H2" s="82" t="s">
        <v>165</v>
      </c>
      <c r="I2" s="10" t="s">
        <v>163</v>
      </c>
    </row>
    <row r="3" spans="1:9" ht="35.1" customHeight="1" x14ac:dyDescent="0.25">
      <c r="A3" s="9" t="s">
        <v>15</v>
      </c>
      <c r="B3" s="84" t="s">
        <v>4</v>
      </c>
      <c r="C3" s="82"/>
      <c r="D3" s="10" t="s">
        <v>163</v>
      </c>
      <c r="F3" s="10" t="s">
        <v>40</v>
      </c>
      <c r="G3" s="87" t="s">
        <v>107</v>
      </c>
      <c r="H3" s="82" t="s">
        <v>170</v>
      </c>
      <c r="I3" s="10" t="s">
        <v>163</v>
      </c>
    </row>
    <row r="4" spans="1:9" ht="35.1" customHeight="1" x14ac:dyDescent="0.25">
      <c r="A4" s="9" t="s">
        <v>16</v>
      </c>
      <c r="B4" s="84" t="s">
        <v>24</v>
      </c>
      <c r="C4" s="82"/>
      <c r="D4" s="10" t="s">
        <v>163</v>
      </c>
      <c r="F4" s="35" t="s">
        <v>41</v>
      </c>
      <c r="G4" s="89" t="s">
        <v>42</v>
      </c>
      <c r="H4" s="82" t="s">
        <v>167</v>
      </c>
      <c r="I4" s="10" t="s">
        <v>163</v>
      </c>
    </row>
    <row r="5" spans="1:9" ht="42" x14ac:dyDescent="0.25">
      <c r="A5" s="9" t="s">
        <v>17</v>
      </c>
      <c r="B5" s="84" t="s">
        <v>21</v>
      </c>
      <c r="C5" s="82"/>
      <c r="D5" s="10" t="s">
        <v>163</v>
      </c>
      <c r="F5" s="35" t="s">
        <v>48</v>
      </c>
      <c r="G5" s="89" t="s">
        <v>178</v>
      </c>
      <c r="H5" s="82" t="s">
        <v>172</v>
      </c>
      <c r="I5" s="10" t="s">
        <v>163</v>
      </c>
    </row>
    <row r="6" spans="1:9" ht="35.1" customHeight="1" x14ac:dyDescent="0.25">
      <c r="A6" s="13" t="s">
        <v>93</v>
      </c>
      <c r="B6" s="85" t="s">
        <v>103</v>
      </c>
      <c r="C6" s="82" t="s">
        <v>168</v>
      </c>
      <c r="D6" s="10" t="s">
        <v>163</v>
      </c>
      <c r="F6" s="13" t="s">
        <v>44</v>
      </c>
      <c r="G6" s="85" t="s">
        <v>94</v>
      </c>
      <c r="H6" s="82" t="s">
        <v>168</v>
      </c>
      <c r="I6" s="10" t="s">
        <v>163</v>
      </c>
    </row>
    <row r="7" spans="1:9" ht="35.1" customHeight="1" x14ac:dyDescent="0.25">
      <c r="A7" s="13" t="s">
        <v>37</v>
      </c>
      <c r="B7" s="85" t="s">
        <v>105</v>
      </c>
      <c r="C7" s="82" t="s">
        <v>169</v>
      </c>
      <c r="D7" s="10" t="s">
        <v>164</v>
      </c>
      <c r="F7" s="13" t="s">
        <v>99</v>
      </c>
      <c r="G7" s="85" t="s">
        <v>115</v>
      </c>
      <c r="H7" s="82" t="s">
        <v>170</v>
      </c>
      <c r="I7" s="10" t="s">
        <v>163</v>
      </c>
    </row>
    <row r="8" spans="1:9" ht="35.1" customHeight="1" x14ac:dyDescent="0.25">
      <c r="A8" s="13" t="s">
        <v>140</v>
      </c>
      <c r="B8" s="85" t="s">
        <v>171</v>
      </c>
      <c r="C8" s="82" t="s">
        <v>169</v>
      </c>
      <c r="D8" s="10" t="s">
        <v>163</v>
      </c>
      <c r="F8" s="10" t="s">
        <v>87</v>
      </c>
      <c r="G8" s="87" t="s">
        <v>88</v>
      </c>
      <c r="H8" s="82" t="s">
        <v>170</v>
      </c>
      <c r="I8" s="10" t="s">
        <v>163</v>
      </c>
    </row>
    <row r="9" spans="1:9" ht="35.1" customHeight="1" x14ac:dyDescent="0.25">
      <c r="A9" s="13" t="s">
        <v>38</v>
      </c>
      <c r="B9" s="85" t="s">
        <v>174</v>
      </c>
      <c r="C9" s="82" t="s">
        <v>168</v>
      </c>
      <c r="D9" s="10" t="s">
        <v>163</v>
      </c>
      <c r="F9" s="77" t="s">
        <v>45</v>
      </c>
      <c r="G9" s="90" t="s">
        <v>108</v>
      </c>
      <c r="H9" s="82" t="s">
        <v>167</v>
      </c>
      <c r="I9" s="10" t="s">
        <v>163</v>
      </c>
    </row>
    <row r="10" spans="1:9" ht="35.1" customHeight="1" x14ac:dyDescent="0.25">
      <c r="A10" s="9" t="s">
        <v>18</v>
      </c>
      <c r="B10" s="84" t="s">
        <v>33</v>
      </c>
      <c r="C10" s="82"/>
      <c r="D10" s="10"/>
      <c r="F10" s="80" t="s">
        <v>46</v>
      </c>
      <c r="G10" s="91" t="s">
        <v>109</v>
      </c>
      <c r="H10" s="82" t="s">
        <v>168</v>
      </c>
      <c r="I10" s="10" t="s">
        <v>163</v>
      </c>
    </row>
    <row r="11" spans="1:9" ht="35.1" customHeight="1" x14ac:dyDescent="0.25">
      <c r="A11" s="13" t="s">
        <v>106</v>
      </c>
      <c r="B11" s="85" t="s">
        <v>119</v>
      </c>
      <c r="C11" s="82" t="s">
        <v>169</v>
      </c>
      <c r="D11" s="10" t="s">
        <v>163</v>
      </c>
      <c r="F11" s="9" t="s">
        <v>25</v>
      </c>
      <c r="G11" s="84" t="s">
        <v>26</v>
      </c>
      <c r="H11" s="82"/>
      <c r="I11" s="10" t="s">
        <v>163</v>
      </c>
    </row>
    <row r="12" spans="1:9" ht="35.1" customHeight="1" x14ac:dyDescent="0.25">
      <c r="A12" s="136"/>
      <c r="B12" s="136"/>
      <c r="C12" s="136"/>
      <c r="D12" s="136"/>
      <c r="E12" s="136"/>
      <c r="F12" s="136"/>
      <c r="G12" s="136"/>
      <c r="H12" s="136"/>
      <c r="I12" s="136"/>
    </row>
    <row r="13" spans="1:9" s="7" customFormat="1" ht="35.1" customHeight="1" x14ac:dyDescent="0.25">
      <c r="A13" s="15" t="s">
        <v>97</v>
      </c>
      <c r="B13" s="5" t="s">
        <v>95</v>
      </c>
      <c r="C13" s="5" t="s">
        <v>152</v>
      </c>
      <c r="D13" s="15" t="s">
        <v>162</v>
      </c>
      <c r="F13" s="15" t="s">
        <v>97</v>
      </c>
      <c r="G13" s="5" t="s">
        <v>95</v>
      </c>
      <c r="H13" s="5" t="s">
        <v>152</v>
      </c>
      <c r="I13" s="15" t="s">
        <v>162</v>
      </c>
    </row>
    <row r="14" spans="1:9" ht="35.1" customHeight="1" x14ac:dyDescent="0.25">
      <c r="A14" s="17" t="s">
        <v>89</v>
      </c>
      <c r="B14" s="86" t="s">
        <v>166</v>
      </c>
      <c r="C14" s="83" t="s">
        <v>165</v>
      </c>
      <c r="D14" s="78" t="s">
        <v>163</v>
      </c>
      <c r="F14" s="9" t="s">
        <v>31</v>
      </c>
      <c r="G14" s="84" t="s">
        <v>112</v>
      </c>
      <c r="H14" s="82"/>
      <c r="I14" s="78" t="s">
        <v>163</v>
      </c>
    </row>
    <row r="15" spans="1:9" ht="35.1" customHeight="1" x14ac:dyDescent="0.25">
      <c r="A15" s="10" t="s">
        <v>130</v>
      </c>
      <c r="B15" s="87" t="s">
        <v>43</v>
      </c>
      <c r="C15" s="83" t="s">
        <v>165</v>
      </c>
      <c r="D15" s="78" t="s">
        <v>163</v>
      </c>
      <c r="F15" s="17" t="s">
        <v>62</v>
      </c>
      <c r="G15" s="86" t="s">
        <v>64</v>
      </c>
      <c r="H15" s="82" t="s">
        <v>165</v>
      </c>
      <c r="I15" s="78" t="s">
        <v>163</v>
      </c>
    </row>
    <row r="16" spans="1:9" ht="35.1" customHeight="1" x14ac:dyDescent="0.25">
      <c r="A16" s="17" t="s">
        <v>56</v>
      </c>
      <c r="B16" s="86" t="s">
        <v>175</v>
      </c>
      <c r="C16" s="82" t="s">
        <v>167</v>
      </c>
      <c r="D16" s="79" t="s">
        <v>163</v>
      </c>
      <c r="F16" s="17" t="s">
        <v>63</v>
      </c>
      <c r="G16" s="86" t="s">
        <v>176</v>
      </c>
      <c r="H16" s="82" t="s">
        <v>165</v>
      </c>
      <c r="I16" s="78" t="s">
        <v>163</v>
      </c>
    </row>
    <row r="17" spans="1:9" ht="35.1" customHeight="1" x14ac:dyDescent="0.25">
      <c r="A17" s="17" t="s">
        <v>57</v>
      </c>
      <c r="B17" s="86" t="s">
        <v>90</v>
      </c>
      <c r="C17" s="83" t="s">
        <v>165</v>
      </c>
      <c r="D17" s="78" t="s">
        <v>163</v>
      </c>
      <c r="F17" s="39" t="s">
        <v>160</v>
      </c>
      <c r="G17" s="40" t="s">
        <v>159</v>
      </c>
      <c r="H17" s="82" t="s">
        <v>165</v>
      </c>
      <c r="I17" s="78" t="s">
        <v>163</v>
      </c>
    </row>
    <row r="18" spans="1:9" ht="35.1" customHeight="1" x14ac:dyDescent="0.25">
      <c r="A18" s="13" t="s">
        <v>84</v>
      </c>
      <c r="B18" s="85" t="s">
        <v>101</v>
      </c>
      <c r="C18" s="82" t="s">
        <v>169</v>
      </c>
      <c r="D18" s="79" t="s">
        <v>163</v>
      </c>
      <c r="F18" s="39" t="s">
        <v>154</v>
      </c>
      <c r="G18" s="40" t="s">
        <v>155</v>
      </c>
      <c r="H18" s="82" t="s">
        <v>169</v>
      </c>
      <c r="I18" s="3" t="s">
        <v>163</v>
      </c>
    </row>
    <row r="19" spans="1:9" ht="54.75" customHeight="1" x14ac:dyDescent="0.25">
      <c r="A19" s="17" t="s">
        <v>59</v>
      </c>
      <c r="B19" s="88" t="s">
        <v>116</v>
      </c>
      <c r="C19" s="82" t="s">
        <v>172</v>
      </c>
      <c r="D19" s="78" t="s">
        <v>163</v>
      </c>
      <c r="F19" s="39" t="s">
        <v>156</v>
      </c>
      <c r="G19" s="40" t="s">
        <v>157</v>
      </c>
      <c r="H19" s="82" t="s">
        <v>167</v>
      </c>
      <c r="I19" s="78" t="s">
        <v>163</v>
      </c>
    </row>
    <row r="20" spans="1:9" ht="35.1" customHeight="1" x14ac:dyDescent="0.25">
      <c r="A20" s="10" t="s">
        <v>139</v>
      </c>
      <c r="B20" s="87" t="s">
        <v>47</v>
      </c>
      <c r="C20" s="83" t="s">
        <v>165</v>
      </c>
      <c r="D20" s="78" t="s">
        <v>163</v>
      </c>
      <c r="F20" s="39" t="s">
        <v>153</v>
      </c>
      <c r="G20" s="40" t="s">
        <v>158</v>
      </c>
      <c r="H20" s="82" t="s">
        <v>167</v>
      </c>
      <c r="I20" s="78" t="s">
        <v>163</v>
      </c>
    </row>
    <row r="21" spans="1:9" ht="42" customHeight="1" x14ac:dyDescent="0.25">
      <c r="A21" s="17" t="s">
        <v>60</v>
      </c>
      <c r="B21" s="86" t="s">
        <v>117</v>
      </c>
      <c r="C21" s="82" t="s">
        <v>167</v>
      </c>
      <c r="D21" s="79" t="s">
        <v>163</v>
      </c>
      <c r="F21" s="70" t="s">
        <v>73</v>
      </c>
      <c r="G21" s="92" t="s">
        <v>145</v>
      </c>
      <c r="H21" s="82" t="s">
        <v>165</v>
      </c>
      <c r="I21" s="78" t="s">
        <v>163</v>
      </c>
    </row>
    <row r="22" spans="1:9" ht="45" customHeight="1" x14ac:dyDescent="0.25">
      <c r="A22" s="13" t="s">
        <v>61</v>
      </c>
      <c r="B22" s="85" t="s">
        <v>173</v>
      </c>
      <c r="C22" s="82" t="s">
        <v>169</v>
      </c>
      <c r="D22" s="78" t="s">
        <v>163</v>
      </c>
      <c r="F22" s="17" t="s">
        <v>72</v>
      </c>
      <c r="G22" s="86" t="s">
        <v>161</v>
      </c>
      <c r="H22" s="82" t="s">
        <v>165</v>
      </c>
      <c r="I22" s="78" t="s">
        <v>163</v>
      </c>
    </row>
    <row r="23" spans="1:9" ht="35.1" customHeight="1" x14ac:dyDescent="0.25">
      <c r="A23" s="13" t="s">
        <v>110</v>
      </c>
      <c r="B23" s="85" t="s">
        <v>150</v>
      </c>
      <c r="C23" s="82" t="s">
        <v>169</v>
      </c>
      <c r="D23" s="78" t="s">
        <v>163</v>
      </c>
      <c r="F23" s="13" t="s">
        <v>70</v>
      </c>
      <c r="G23" s="85" t="s">
        <v>146</v>
      </c>
      <c r="H23" s="82" t="s">
        <v>169</v>
      </c>
      <c r="I23" s="78" t="s">
        <v>163</v>
      </c>
    </row>
    <row r="24" spans="1:9" ht="35.1" customHeight="1" x14ac:dyDescent="0.25">
      <c r="F24" s="13" t="s">
        <v>71</v>
      </c>
      <c r="G24" s="85" t="s">
        <v>147</v>
      </c>
      <c r="H24" s="82" t="s">
        <v>169</v>
      </c>
      <c r="I24" s="78" t="s">
        <v>163</v>
      </c>
    </row>
  </sheetData>
  <mergeCells count="1">
    <mergeCell ref="A12:I12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Consolidate EEE_Plain</vt:lpstr>
      <vt:lpstr>Consolidate EEE</vt:lpstr>
      <vt:lpstr>I Year</vt:lpstr>
      <vt:lpstr>III SEM</vt:lpstr>
      <vt:lpstr>IV SEM</vt:lpstr>
      <vt:lpstr>V SEM</vt:lpstr>
      <vt:lpstr>VI SEM</vt:lpstr>
      <vt:lpstr>Faculty Names Alloted to Course</vt:lpstr>
      <vt:lpstr>'Consolidate EEE_Plain'!Print_Area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Ds-Academic</dc:creator>
  <cp:lastModifiedBy>Neeraja Bathala</cp:lastModifiedBy>
  <cp:lastPrinted>2026-01-19T18:00:14Z</cp:lastPrinted>
  <dcterms:created xsi:type="dcterms:W3CDTF">2025-08-22T08:25:38Z</dcterms:created>
  <dcterms:modified xsi:type="dcterms:W3CDTF">2026-01-22T05:05:10Z</dcterms:modified>
</cp:coreProperties>
</file>